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metadata.xml" ContentType="application/vnd.openxmlformats-officedocument.spreadsheetml.sheetMetadata+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7925"/>
  </bookViews>
  <sheets>
    <sheet name="Sheet1" sheetId="1" r:id="rId1"/>
    <sheet name="Sheet2" sheetId="3" r:id="rId2"/>
  </sheets>
  <definedNames>
    <definedName name="_xlnm.Print_Area" localSheetId="0">Sheet1!$A$1:$I$20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<sst xmlns="http://schemas.openxmlformats.org/spreadsheetml/2006/main" count="67" uniqueCount="39">
  <si>
    <t>机械与动力工程学院本科生毕业论文课程目标达成情况评价表</t>
  </si>
  <si>
    <t>学生姓名：</t>
  </si>
  <si>
    <t>学号：</t>
  </si>
  <si>
    <t>班级：</t>
  </si>
  <si>
    <t>论文题目：</t>
  </si>
  <si>
    <t>毕业要求指标点</t>
  </si>
  <si>
    <t>毕业论文课程目标</t>
  </si>
  <si>
    <t>指导教师评定</t>
  </si>
  <si>
    <t>评阅教师评定</t>
  </si>
  <si>
    <t>答辩委员会（小组）评定</t>
  </si>
  <si>
    <t>综合评定</t>
  </si>
  <si>
    <t>各单元均为百分制</t>
  </si>
  <si>
    <t>2.4 能够将专业知识和数学模型方法用于智能制造相关复杂工程问题解决方案的比较、综合和交流。</t>
  </si>
  <si>
    <t>1. 毕业论文能够体现将专业知识和数学模型方法用于智能制造相关复杂工程问题解决方案的比较、综合，通过论文讨论和答辩过程进行解决方案的交流。</t>
  </si>
  <si>
    <t>3.2 能够根据数学、自然科学、机械工程科学的基本原理分析智能制造相关复杂工程问题，获得多种解决方案。</t>
  </si>
  <si>
    <t>2. 毕业论文能够根据数学、自然科学、机械工程科学的基本原理分析智能制造相关复杂工程问题，获得多种解决方案，并体现在毕业论文的撰写内容中。</t>
  </si>
  <si>
    <t>3.3 能够根据数学、自然科学、机械工程科学的基本原理，并结合文献研究，比较不同的解决方案，以获得有效结论。</t>
  </si>
  <si>
    <t>3. 毕业论文能够根据数学、自然科学、机械工程科学的基本原理，并结合相关文献综述和研究，比较不同的解决方案，以获得相对最佳方案和有效结论。</t>
  </si>
  <si>
    <t>5.2 能够基于科学原理并采用科学方法对于智能制造相关的复杂工程问题选择研究路线，设计实验方案。</t>
  </si>
  <si>
    <t>4. 毕业论文能够体现出基于科学原理并采用科学方法对于智能制造相关复杂工程问题选择研究路线，根据研究路线设计和优化实验方案，并具有可行性。</t>
  </si>
  <si>
    <t>5.3 能够根据实验方案构建并开展实验，能够对实验结果进行分析和解释，并通过信息综合得到合理有效的结论。</t>
  </si>
  <si>
    <t>5. 毕业论文能够体现根据实验方案构建并开展智能制造领域相关的实验，能够对实验结果进行科学分析和解释，并通过信息的综合得到合理有效的结论。</t>
  </si>
  <si>
    <t>6.2 针对智能制造相关的复杂工程问题，能够选择与使用恰当的仪器、工程工具、信息资源和信息技术工具(包括工程软件)，用于检测、分析、计算与设计。</t>
  </si>
  <si>
    <t>6. 毕业论文能针对智能制造相关的复杂工程问题，选择与使用恰当的仪器、工程工具、信息技术工具(包括工程软件)，用于检测、分析、计算与设计。</t>
  </si>
  <si>
    <t>7.3 能够理解和评价针对智能制造相关复杂工程问题的工程实践对环境、社会可持续发展的影响。</t>
  </si>
  <si>
    <t>7. 毕业论文能够体现理解和评价针对智能制造相关复杂工程问题及其工程实践对环境、社会可持续发展的影响没，并在论文撰写和答辩过程中得以展现。</t>
  </si>
  <si>
    <t>10.2 能就智能制造相关复杂工程问题与业界同行及社会公众进行有效沟通和交流，能针对不同对象准确表达自己的观点。</t>
  </si>
  <si>
    <t>8. 毕业论文能够体现就智能制造相关复杂工程问题与业界同行进行有效沟通和交流，能针对不同对象准确表达自己的观点，并在论文答辩环节得以体现。</t>
  </si>
  <si>
    <t>13.2 针对专业领域出现的新技术、新问题，具有自主学习、理解、分析判断和归纳总结能力，具有通过终身学习实现个人与职业持续发展的能力。</t>
  </si>
  <si>
    <t>9. 毕业论文能够体现专业领域出现的新技术、新问题，具有自主学习、理解、分析判断和归纳总结能力，论文体现出能通过终身学习实现持续发展的能力。</t>
  </si>
  <si>
    <t>最终实际得分</t>
  </si>
  <si>
    <t>指导（评阅、答辩）老师签名：</t>
  </si>
  <si>
    <t>日期：</t>
  </si>
  <si>
    <t xml:space="preserve">       年     月     日</t>
  </si>
  <si>
    <t>注：仅空格中才可填入、修改内容</t>
  </si>
  <si>
    <t>各课程目标的满分值（课程满分100）</t>
  </si>
  <si>
    <t>各课程目标中各评定环节的百分比权重</t>
  </si>
  <si>
    <t>各课程目标中各个评定环节的满分值（课程满分100）</t>
  </si>
  <si>
    <t>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</si>
</sst>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
    <numFmt numFmtId="177" formatCode="0_ "/>
  </numFmts>
  <fonts count="23">
    <font>
      <sz val="11"/>
      <color theme="1"/>
      <name val="等线"/>
      <charset val="134"/>
      <scheme val="minor"/>
    </font>
    <font>
      <sz val="11"/>
      <color theme="1"/>
      <name val="宋体"/>
      <charset val="134"/>
    </font>
    <font>
      <sz val="18"/>
      <color theme="1"/>
      <name val="宋体"/>
      <charset val="134"/>
    </font>
    <font>
      <sz val="11"/>
      <color theme="1"/>
      <name val="仿宋"/>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1">
    <border>
      <left/>
      <right/>
      <top/>
      <bottom/>
      <diagonal/>
    </border>
    <border>
      <left style="thin">
        <color auto="1"/>
      </left>
      <right style="thin">
        <color auto="1"/>
      </right>
      <top style="thin">
        <color auto="1"/>
      </top>
      <bottom style="thin">
        <color auto="1"/>
      </bottom>
      <diagonal/>
    </border>
    <border>
      <left style="double">
        <color auto="1"/>
      </left>
      <right style="double">
        <color auto="1"/>
      </right>
      <top style="thin">
        <color auto="1"/>
      </top>
      <bottom/>
      <diagonal/>
    </border>
    <border>
      <left style="double">
        <color auto="1"/>
      </left>
      <right style="thin">
        <color auto="1"/>
      </right>
      <top style="thin">
        <color auto="1"/>
      </top>
      <bottom style="thin">
        <color auto="1"/>
      </bottom>
      <diagonal/>
    </border>
    <border>
      <left style="double">
        <color auto="1"/>
      </left>
      <right style="double">
        <color auto="1"/>
      </right>
      <top/>
      <bottom style="medium">
        <color auto="1"/>
      </bottom>
      <diagonal/>
    </border>
    <border>
      <left style="double">
        <color auto="1"/>
      </left>
      <right style="thin">
        <color auto="1"/>
      </right>
      <top style="thin">
        <color auto="1"/>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double">
        <color auto="1"/>
      </left>
      <right/>
      <top style="medium">
        <color auto="1"/>
      </top>
      <bottom style="thin">
        <color auto="1"/>
      </bottom>
      <diagonal/>
    </border>
    <border>
      <left style="double">
        <color auto="1"/>
      </left>
      <right style="thin">
        <color auto="1"/>
      </right>
      <top style="medium">
        <color auto="1"/>
      </top>
      <bottom style="thin">
        <color auto="1"/>
      </bottom>
      <diagonal/>
    </border>
    <border>
      <left style="double">
        <color auto="1"/>
      </left>
      <right/>
      <top style="thin">
        <color auto="1"/>
      </top>
      <bottom style="thin">
        <color auto="1"/>
      </bottom>
      <diagonal/>
    </border>
    <border>
      <left style="double">
        <color auto="1"/>
      </left>
      <right/>
      <top style="thin">
        <color auto="1"/>
      </top>
      <bottom style="medium">
        <color auto="1"/>
      </bottom>
      <diagonal/>
    </border>
    <border>
      <left style="double">
        <color auto="1"/>
      </left>
      <right style="thin">
        <color auto="1"/>
      </right>
      <top style="thin">
        <color auto="1"/>
      </top>
      <bottom style="medium">
        <color auto="1"/>
      </bottom>
      <diagonal/>
    </border>
    <border>
      <left/>
      <right style="double">
        <color auto="1"/>
      </right>
      <top style="thin">
        <color auto="1"/>
      </top>
      <bottom style="thin">
        <color auto="1"/>
      </bottom>
      <diagonal/>
    </border>
    <border>
      <left style="double">
        <color auto="1"/>
      </left>
      <right/>
      <top/>
      <bottom style="thin">
        <color auto="1"/>
      </bottom>
      <diagonal/>
    </border>
    <border>
      <left style="double">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double">
        <color auto="1"/>
      </right>
      <top style="thin">
        <color auto="1"/>
      </top>
      <bottom style="thin">
        <color auto="1"/>
      </bottom>
      <diagonal/>
    </border>
    <border>
      <left style="thin">
        <color auto="1"/>
      </left>
      <right style="double">
        <color auto="1"/>
      </right>
      <top style="thin">
        <color auto="1"/>
      </top>
      <bottom/>
      <diagonal/>
    </border>
    <border>
      <left style="thin">
        <color auto="1"/>
      </left>
      <right style="double">
        <color auto="1"/>
      </right>
      <top style="medium">
        <color auto="1"/>
      </top>
      <bottom style="thin">
        <color auto="1"/>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double">
        <color auto="1"/>
      </right>
      <top style="thin">
        <color auto="1"/>
      </top>
      <bottom style="medium">
        <color auto="1"/>
      </bottom>
      <diagonal/>
    </border>
    <border>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double">
        <color auto="1"/>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33"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34" applyNumberFormat="0" applyFill="0" applyAlignment="0" applyProtection="0">
      <alignment vertical="center"/>
    </xf>
    <xf numFmtId="0" fontId="10" fillId="0" borderId="34" applyNumberFormat="0" applyFill="0" applyAlignment="0" applyProtection="0">
      <alignment vertical="center"/>
    </xf>
    <xf numFmtId="0" fontId="11" fillId="0" borderId="35" applyNumberFormat="0" applyFill="0" applyAlignment="0" applyProtection="0">
      <alignment vertical="center"/>
    </xf>
    <xf numFmtId="0" fontId="11" fillId="0" borderId="0" applyNumberFormat="0" applyFill="0" applyBorder="0" applyAlignment="0" applyProtection="0">
      <alignment vertical="center"/>
    </xf>
    <xf numFmtId="0" fontId="12" fillId="3" borderId="36" applyNumberFormat="0" applyAlignment="0" applyProtection="0">
      <alignment vertical="center"/>
    </xf>
    <xf numFmtId="0" fontId="13" fillId="4" borderId="37" applyNumberFormat="0" applyAlignment="0" applyProtection="0">
      <alignment vertical="center"/>
    </xf>
    <xf numFmtId="0" fontId="14" fillId="4" borderId="36" applyNumberFormat="0" applyAlignment="0" applyProtection="0">
      <alignment vertical="center"/>
    </xf>
    <xf numFmtId="0" fontId="15" fillId="5" borderId="38" applyNumberFormat="0" applyAlignment="0" applyProtection="0">
      <alignment vertical="center"/>
    </xf>
    <xf numFmtId="0" fontId="16" fillId="0" borderId="39" applyNumberFormat="0" applyFill="0" applyAlignment="0" applyProtection="0">
      <alignment vertical="center"/>
    </xf>
    <xf numFmtId="0" fontId="17" fillId="0" borderId="40"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66">
    <xf numFmtId="0" fontId="0" fillId="0" borderId="0" xfId="0"/>
    <xf numFmtId="0" fontId="0" fillId="0" borderId="0" xfId="0" applyAlignment="1">
      <alignment vertical="center" wrapText="1"/>
    </xf>
    <xf numFmtId="0" fontId="1" fillId="0" borderId="0" xfId="0" applyFont="1" applyFill="1" applyAlignment="1">
      <alignment horizontal="left" vertical="center" wrapText="1"/>
    </xf>
    <xf numFmtId="0" fontId="1" fillId="0" borderId="0" xfId="0" applyFont="1" applyBorder="1" applyAlignment="1">
      <alignment horizontal="center" vertical="center" wrapText="1"/>
    </xf>
    <xf numFmtId="0" fontId="1" fillId="0" borderId="1" xfId="0" applyFont="1" applyBorder="1" applyAlignment="1" applyProtection="1">
      <alignment horizontal="center" vertical="center" wrapText="1"/>
    </xf>
    <xf numFmtId="0" fontId="1" fillId="0" borderId="2" xfId="0" applyFont="1" applyFill="1" applyBorder="1" applyAlignment="1">
      <alignment horizontal="center" vertical="center" wrapText="1"/>
    </xf>
    <xf numFmtId="0" fontId="1" fillId="0" borderId="3" xfId="0" applyFont="1" applyBorder="1" applyAlignment="1">
      <alignment horizontal="left" vertical="center" wrapText="1"/>
    </xf>
    <xf numFmtId="0" fontId="1" fillId="0" borderId="1" xfId="0" applyFont="1" applyBorder="1" applyAlignment="1">
      <alignment horizontal="left" vertical="center" wrapText="1"/>
    </xf>
    <xf numFmtId="0" fontId="1" fillId="0" borderId="4" xfId="0" applyFont="1" applyFill="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pplyProtection="1">
      <alignment horizontal="left" vertical="center" wrapText="1"/>
    </xf>
    <xf numFmtId="0" fontId="1" fillId="0" borderId="8" xfId="0" applyFont="1" applyBorder="1" applyAlignment="1" applyProtection="1">
      <alignment horizontal="left" vertical="center" wrapText="1"/>
    </xf>
    <xf numFmtId="0" fontId="1" fillId="0" borderId="9" xfId="0" applyFont="1" applyBorder="1" applyAlignment="1" applyProtection="1">
      <alignment horizontal="left" vertical="center" wrapText="1"/>
    </xf>
    <xf numFmtId="0" fontId="1" fillId="0" borderId="10" xfId="0" applyFont="1" applyFill="1" applyBorder="1" applyAlignment="1">
      <alignment horizontal="right" vertical="center" wrapText="1"/>
    </xf>
    <xf numFmtId="9" fontId="1" fillId="0" borderId="11" xfId="0" applyNumberFormat="1" applyFont="1" applyBorder="1" applyAlignment="1">
      <alignment horizontal="right" vertical="center" wrapText="1"/>
    </xf>
    <xf numFmtId="0" fontId="1" fillId="0" borderId="12" xfId="0" applyFont="1" applyFill="1" applyBorder="1" applyAlignment="1">
      <alignment horizontal="right" vertical="center" wrapText="1"/>
    </xf>
    <xf numFmtId="9" fontId="1" fillId="0" borderId="3" xfId="0" applyNumberFormat="1" applyFont="1" applyBorder="1" applyAlignment="1">
      <alignment horizontal="right" vertical="center" wrapText="1"/>
    </xf>
    <xf numFmtId="0" fontId="1" fillId="0" borderId="13" xfId="0" applyFont="1" applyFill="1" applyBorder="1" applyAlignment="1">
      <alignment horizontal="right" vertical="center" wrapText="1"/>
    </xf>
    <xf numFmtId="9" fontId="1" fillId="0" borderId="14" xfId="0" applyNumberFormat="1" applyFont="1" applyBorder="1" applyAlignment="1">
      <alignment horizontal="right" vertical="center" wrapText="1"/>
    </xf>
    <xf numFmtId="0" fontId="0" fillId="0" borderId="8" xfId="0" applyBorder="1" applyAlignment="1">
      <alignment horizontal="center" vertical="center" wrapText="1"/>
    </xf>
    <xf numFmtId="0" fontId="0" fillId="0" borderId="15" xfId="0" applyBorder="1" applyAlignment="1">
      <alignment horizontal="center" vertical="center" wrapText="1"/>
    </xf>
    <xf numFmtId="0" fontId="1" fillId="0" borderId="16" xfId="0" applyFont="1" applyFill="1" applyBorder="1" applyAlignment="1">
      <alignment horizontal="right" vertical="center" wrapText="1"/>
    </xf>
    <xf numFmtId="0" fontId="1" fillId="0" borderId="17" xfId="0" applyFont="1" applyBorder="1" applyAlignment="1">
      <alignment horizontal="left" vertical="center" wrapText="1"/>
    </xf>
    <xf numFmtId="9" fontId="1" fillId="0" borderId="18" xfId="0" applyNumberFormat="1" applyFont="1" applyBorder="1" applyAlignment="1">
      <alignment horizontal="center" vertical="center" wrapText="1"/>
    </xf>
    <xf numFmtId="9" fontId="1" fillId="0" borderId="19" xfId="0" applyNumberFormat="1" applyFont="1" applyBorder="1" applyAlignment="1">
      <alignment horizontal="center" vertical="center" wrapText="1"/>
    </xf>
    <xf numFmtId="9" fontId="1" fillId="0" borderId="20" xfId="0" applyNumberFormat="1" applyFont="1" applyBorder="1" applyAlignment="1">
      <alignment horizontal="center" vertical="center" wrapText="1"/>
    </xf>
    <xf numFmtId="0" fontId="1" fillId="0" borderId="21" xfId="0" applyFont="1" applyBorder="1" applyAlignment="1">
      <alignment horizontal="left" vertical="center" wrapText="1"/>
    </xf>
    <xf numFmtId="0" fontId="1" fillId="0" borderId="9" xfId="0" applyFont="1" applyBorder="1" applyAlignment="1">
      <alignment horizontal="left" vertical="center" wrapText="1"/>
    </xf>
    <xf numFmtId="0" fontId="1" fillId="0" borderId="22" xfId="0" applyFont="1" applyBorder="1" applyAlignment="1">
      <alignment horizontal="center" vertical="center" wrapText="1"/>
    </xf>
    <xf numFmtId="9" fontId="1" fillId="0" borderId="6" xfId="0" applyNumberFormat="1" applyFont="1" applyBorder="1" applyAlignment="1">
      <alignment horizontal="center" vertical="center" wrapText="1"/>
    </xf>
    <xf numFmtId="9" fontId="1" fillId="0" borderId="23" xfId="0" applyNumberFormat="1" applyFont="1" applyBorder="1" applyAlignment="1">
      <alignment horizontal="right" vertical="center" wrapText="1"/>
    </xf>
    <xf numFmtId="176" fontId="1" fillId="0" borderId="24" xfId="0" applyNumberFormat="1" applyFont="1" applyBorder="1" applyAlignment="1">
      <alignment horizontal="left" vertical="center" wrapText="1"/>
    </xf>
    <xf numFmtId="176" fontId="1" fillId="0" borderId="25" xfId="0" applyNumberFormat="1" applyFont="1" applyBorder="1" applyAlignment="1">
      <alignment horizontal="left" vertical="center" wrapText="1"/>
    </xf>
    <xf numFmtId="176" fontId="1" fillId="0" borderId="25" xfId="0" applyNumberFormat="1" applyFont="1" applyBorder="1" applyAlignment="1">
      <alignment vertical="center" wrapText="1"/>
    </xf>
    <xf numFmtId="9" fontId="1" fillId="0" borderId="21" xfId="0" applyNumberFormat="1" applyFont="1" applyBorder="1" applyAlignment="1">
      <alignment horizontal="right" vertical="center" wrapText="1"/>
    </xf>
    <xf numFmtId="176" fontId="1" fillId="0" borderId="9" xfId="0" applyNumberFormat="1" applyFont="1" applyBorder="1" applyAlignment="1">
      <alignment horizontal="left" vertical="center" wrapText="1"/>
    </xf>
    <xf numFmtId="176" fontId="1" fillId="0" borderId="1" xfId="0" applyNumberFormat="1" applyFont="1" applyBorder="1" applyAlignment="1">
      <alignment horizontal="left" vertical="center" wrapText="1"/>
    </xf>
    <xf numFmtId="176" fontId="1" fillId="0" borderId="1" xfId="0" applyNumberFormat="1" applyFont="1" applyBorder="1" applyAlignment="1">
      <alignment vertical="center" wrapText="1"/>
    </xf>
    <xf numFmtId="9" fontId="1" fillId="0" borderId="26" xfId="0" applyNumberFormat="1" applyFont="1" applyBorder="1" applyAlignment="1">
      <alignment horizontal="right" vertical="center" wrapText="1"/>
    </xf>
    <xf numFmtId="176" fontId="1" fillId="0" borderId="27" xfId="0" applyNumberFormat="1" applyFont="1" applyBorder="1" applyAlignment="1">
      <alignment horizontal="left" vertical="center" wrapText="1"/>
    </xf>
    <xf numFmtId="176" fontId="1" fillId="0" borderId="28" xfId="0" applyNumberFormat="1" applyFont="1" applyBorder="1" applyAlignment="1">
      <alignment horizontal="left" vertical="center" wrapText="1"/>
    </xf>
    <xf numFmtId="176" fontId="1" fillId="0" borderId="28" xfId="0" applyNumberFormat="1" applyFont="1" applyBorder="1" applyAlignment="1">
      <alignment vertical="center" wrapText="1"/>
    </xf>
    <xf numFmtId="0" fontId="1" fillId="0" borderId="29" xfId="0" applyFont="1" applyBorder="1" applyAlignment="1">
      <alignment horizontal="left" vertical="center" wrapText="1"/>
    </xf>
    <xf numFmtId="176" fontId="1" fillId="0" borderId="30" xfId="0" applyNumberFormat="1" applyFont="1" applyBorder="1" applyAlignment="1">
      <alignment horizontal="left" vertical="center" wrapText="1"/>
    </xf>
    <xf numFmtId="176" fontId="1" fillId="0" borderId="31" xfId="0" applyNumberFormat="1" applyFont="1" applyBorder="1" applyAlignment="1">
      <alignment horizontal="left" vertical="center" wrapText="1"/>
    </xf>
    <xf numFmtId="176" fontId="1" fillId="0" borderId="31" xfId="0" applyNumberFormat="1" applyFont="1" applyBorder="1" applyAlignment="1">
      <alignment vertical="center" wrapText="1"/>
    </xf>
    <xf numFmtId="0" fontId="1" fillId="0" borderId="0" xfId="0" applyFont="1" applyAlignment="1">
      <alignment horizontal="left" vertical="center" wrapText="1"/>
    </xf>
    <xf numFmtId="0" fontId="2" fillId="0" borderId="32" xfId="0" applyFont="1" applyBorder="1" applyAlignment="1" applyProtection="1">
      <alignment horizontal="center" vertical="center" wrapText="1"/>
    </xf>
    <xf numFmtId="0" fontId="1" fillId="0" borderId="1" xfId="0" applyFont="1" applyBorder="1" applyAlignment="1" applyProtection="1">
      <alignment horizontal="center" vertical="center" wrapText="1"/>
      <protection locked="0"/>
    </xf>
    <xf numFmtId="0" fontId="3" fillId="0" borderId="1" xfId="0" applyFont="1" applyBorder="1" applyProtection="1">
      <protection locked="0"/>
    </xf>
    <xf numFmtId="0" fontId="1" fillId="0" borderId="1" xfId="0" applyFont="1" applyBorder="1" applyAlignment="1" applyProtection="1">
      <alignment horizontal="left" vertical="center" wrapText="1"/>
    </xf>
    <xf numFmtId="0" fontId="1" fillId="0" borderId="1" xfId="0" applyFont="1" applyBorder="1" applyAlignment="1" applyProtection="1">
      <alignment horizontal="left" vertical="center" wrapText="1"/>
      <protection locked="0"/>
    </xf>
    <xf numFmtId="9" fontId="1" fillId="0" borderId="1" xfId="0" applyNumberFormat="1" applyFont="1" applyBorder="1" applyAlignment="1" applyProtection="1">
      <alignment horizontal="center" vertical="center" wrapText="1"/>
    </xf>
    <xf numFmtId="177" fontId="1" fillId="0" borderId="1" xfId="0" applyNumberFormat="1" applyFont="1" applyBorder="1" applyAlignment="1" applyProtection="1">
      <alignment vertical="center" wrapText="1"/>
      <protection locked="0"/>
    </xf>
    <xf numFmtId="0" fontId="1" fillId="0" borderId="7" xfId="0" applyFont="1" applyBorder="1" applyAlignment="1" applyProtection="1">
      <alignment horizontal="center" vertical="center" wrapText="1"/>
    </xf>
    <xf numFmtId="0" fontId="1" fillId="0" borderId="8" xfId="0" applyFont="1" applyBorder="1" applyAlignment="1" applyProtection="1">
      <alignment horizontal="center" vertical="center" wrapText="1"/>
    </xf>
    <xf numFmtId="0" fontId="1" fillId="0" borderId="9" xfId="0" applyFont="1" applyBorder="1" applyAlignment="1" applyProtection="1">
      <alignment horizontal="center" vertical="center" wrapText="1"/>
    </xf>
    <xf numFmtId="0" fontId="1" fillId="0" borderId="1" xfId="0" applyFont="1" applyBorder="1" applyAlignment="1" applyProtection="1">
      <alignment vertical="center" wrapText="1"/>
    </xf>
    <xf numFmtId="0" fontId="1" fillId="0" borderId="19" xfId="0" applyFont="1" applyBorder="1" applyAlignment="1" applyProtection="1">
      <alignment horizontal="left" vertical="center" wrapText="1"/>
    </xf>
    <xf numFmtId="0" fontId="1" fillId="0" borderId="19" xfId="0" applyFont="1" applyBorder="1" applyAlignment="1" applyProtection="1">
      <alignment horizontal="center" vertical="center" wrapText="1"/>
      <protection locked="0"/>
    </xf>
    <xf numFmtId="0" fontId="1" fillId="0" borderId="0" xfId="0" applyFont="1" applyAlignment="1" applyProtection="1">
      <alignment horizontal="left" vertical="center" wrapText="1"/>
    </xf>
    <xf numFmtId="0" fontId="1" fillId="0" borderId="19" xfId="0" applyFont="1" applyBorder="1" applyAlignment="1" applyProtection="1">
      <alignment horizontal="right" vertical="center" wrapText="1"/>
      <protection locked="0"/>
    </xf>
    <xf numFmtId="0" fontId="1" fillId="0" borderId="0" xfId="0" applyFont="1" applyAlignment="1" applyProtection="1">
      <alignment horizontal="left" vertical="center" wrapText="1"/>
      <protection locked="0"/>
    </xf>
    <xf numFmtId="0" fontId="0" fillId="0" borderId="0" xfId="0" applyAlignment="1">
      <alignment horizontal="left" vertical="center" wrapText="1"/>
    </xf>
    <xf numFmtId="177" fontId="1" fillId="0" borderId="1" xfId="0" applyNumberFormat="1" applyFont="1" applyBorder="1" applyAlignment="1" applyProtection="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eetMetadata" Target="metadata.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tabSelected="1" view="pageBreakPreview" zoomScale="85" zoomScalePageLayoutView="85" zoomScaleNormal="100" workbookViewId="0">
      <selection activeCell="K7" sqref="K7"/>
    </sheetView>
  </sheetViews>
  <sheetFormatPr defaultColWidth="8.66666666666667" defaultRowHeight="14.25"/>
  <cols>
    <col min="1" max="1" width="11.0666666666667" style="47" customWidth="1"/>
    <col min="2" max="2" width="13.5583333333333" style="47" customWidth="1"/>
    <col min="3" max="3" width="7.6" style="47" customWidth="1"/>
    <col min="4" max="4" width="23.2666666666667" style="47" customWidth="1"/>
    <col min="5" max="5" width="10.0916666666667" style="47" customWidth="1"/>
    <col min="6" max="6" width="5.13333333333333" style="47" customWidth="1"/>
    <col min="7" max="7" width="4.93333333333333" style="47" customWidth="1"/>
    <col min="8" max="8" width="8.73333333333333" style="47" customWidth="1"/>
    <col min="9" max="9" width="5.73333333333333" style="47" customWidth="1"/>
    <col min="10" max="10" width="9.06666666666667" customWidth="1"/>
    <col min="11" max="16384" width="8.66666666666667" style="47"/>
  </cols>
  <sheetData>
    <row r="1" ht="31.05" customHeight="1" spans="1:9">
      <c r="A1" s="48" t="s">
        <v>0</v>
      </c>
      <c r="B1" s="48"/>
      <c r="C1" s="48"/>
      <c r="D1" s="48"/>
      <c r="E1" s="48"/>
      <c r="F1" s="48"/>
      <c r="G1" s="48"/>
      <c r="H1" s="48"/>
      <c r="I1" s="48"/>
    </row>
    <row r="2" ht="26.55" customHeight="1" spans="1:9">
      <c r="A2" s="4" t="s">
        <v>1</v>
      </c>
      <c r="B2" s="49"/>
      <c r="C2" s="4" t="s">
        <v>2</v>
      </c>
      <c r="D2" s="50"/>
      <c r="E2" s="4" t="s">
        <v>3</v>
      </c>
      <c r="F2" s="51"/>
      <c r="G2" s="51"/>
      <c r="H2" s="51"/>
      <c r="I2" s="51"/>
    </row>
    <row r="3" ht="26" customHeight="1" spans="1:9">
      <c r="A3" s="4" t="s">
        <v>4</v>
      </c>
      <c r="B3" s="52"/>
      <c r="C3" s="52"/>
      <c r="D3" s="52"/>
      <c r="E3" s="52"/>
      <c r="F3" s="52"/>
      <c r="G3" s="52"/>
      <c r="H3" s="52"/>
      <c r="I3" s="52"/>
    </row>
    <row r="4" ht="47.55" customHeight="1" spans="1:9">
      <c r="A4" s="4" t="s">
        <v>5</v>
      </c>
      <c r="B4" s="4"/>
      <c r="C4" s="4"/>
      <c r="D4" s="4" t="s">
        <v>6</v>
      </c>
      <c r="E4" s="4"/>
      <c r="F4" s="51" t="s">
        <v>7</v>
      </c>
      <c r="G4" s="51" t="s">
        <v>8</v>
      </c>
      <c r="H4" s="51" t="s">
        <v>9</v>
      </c>
      <c r="I4" s="51" t="s">
        <v>10</v>
      </c>
    </row>
    <row r="5" ht="16.5" customHeight="1" spans="1:9">
      <c r="A5" s="4"/>
      <c r="B5" s="4"/>
      <c r="C5" s="4"/>
      <c r="D5" s="4"/>
      <c r="E5" s="4"/>
      <c r="F5" s="53" t="s">
        <v>11</v>
      </c>
      <c r="G5" s="53"/>
      <c r="H5" s="53"/>
      <c r="I5" s="53"/>
    </row>
    <row r="6" ht="62" customHeight="1" spans="1:9">
      <c r="A6" s="11" t="s">
        <v>12</v>
      </c>
      <c r="B6" s="12"/>
      <c r="C6" s="13"/>
      <c r="D6" s="11" t="s">
        <v>13</v>
      </c>
      <c r="E6" s="13"/>
      <c r="F6" s="54"/>
      <c r="G6" s="54"/>
      <c r="H6" s="54"/>
      <c r="I6" s="65" cm="1">
        <f t="array" ref="I6">SUMPRODUCT(F6:H6*Sheet2!G4:I4)</f>
        <v>0</v>
      </c>
    </row>
    <row r="7" ht="62" customHeight="1" spans="1:9">
      <c r="A7" s="11" t="s">
        <v>14</v>
      </c>
      <c r="B7" s="12"/>
      <c r="C7" s="13"/>
      <c r="D7" s="11" t="s">
        <v>15</v>
      </c>
      <c r="E7" s="13"/>
      <c r="F7" s="54"/>
      <c r="G7" s="54"/>
      <c r="H7" s="54"/>
      <c r="I7" s="65" cm="1">
        <f t="array" ref="I7">SUMPRODUCT(F7:H7*Sheet2!G5:I5)</f>
        <v>0</v>
      </c>
    </row>
    <row r="8" ht="62" customHeight="1" spans="1:9">
      <c r="A8" s="11" t="s">
        <v>16</v>
      </c>
      <c r="B8" s="12"/>
      <c r="C8" s="13"/>
      <c r="D8" s="11" t="s">
        <v>17</v>
      </c>
      <c r="E8" s="13"/>
      <c r="F8" s="54"/>
      <c r="G8" s="54"/>
      <c r="H8" s="54"/>
      <c r="I8" s="65" cm="1">
        <f t="array" ref="I8">SUMPRODUCT(F8:H8*Sheet2!G6:I6)</f>
        <v>0</v>
      </c>
    </row>
    <row r="9" ht="62" customHeight="1" spans="1:9">
      <c r="A9" s="11" t="s">
        <v>18</v>
      </c>
      <c r="B9" s="12"/>
      <c r="C9" s="13"/>
      <c r="D9" s="11" t="s">
        <v>19</v>
      </c>
      <c r="E9" s="13"/>
      <c r="F9" s="54"/>
      <c r="G9" s="54"/>
      <c r="H9" s="54"/>
      <c r="I9" s="65" cm="1">
        <f t="array" ref="I9">SUMPRODUCT(F9:H9*Sheet2!G7:I7)</f>
        <v>0</v>
      </c>
    </row>
    <row r="10" ht="62" customHeight="1" spans="1:9">
      <c r="A10" s="11" t="s">
        <v>20</v>
      </c>
      <c r="B10" s="12"/>
      <c r="C10" s="13"/>
      <c r="D10" s="11" t="s">
        <v>21</v>
      </c>
      <c r="E10" s="13"/>
      <c r="F10" s="54"/>
      <c r="G10" s="54"/>
      <c r="H10" s="54"/>
      <c r="I10" s="65" cm="1">
        <f t="array" ref="I10">SUMPRODUCT(F10:H10*Sheet2!G8:I8)</f>
        <v>0</v>
      </c>
    </row>
    <row r="11" ht="62" customHeight="1" spans="1:9">
      <c r="A11" s="11" t="s">
        <v>22</v>
      </c>
      <c r="B11" s="12"/>
      <c r="C11" s="13"/>
      <c r="D11" s="11" t="s">
        <v>23</v>
      </c>
      <c r="E11" s="13"/>
      <c r="F11" s="54"/>
      <c r="G11" s="54"/>
      <c r="H11" s="54"/>
      <c r="I11" s="65" cm="1">
        <f t="array" ref="I11">SUMPRODUCT(F11:H11*Sheet2!G9:I9)</f>
        <v>0</v>
      </c>
    </row>
    <row r="12" ht="62" customHeight="1" spans="1:9">
      <c r="A12" s="11" t="s">
        <v>24</v>
      </c>
      <c r="B12" s="12"/>
      <c r="C12" s="13"/>
      <c r="D12" s="11" t="s">
        <v>25</v>
      </c>
      <c r="E12" s="13"/>
      <c r="F12" s="54"/>
      <c r="G12" s="54"/>
      <c r="H12" s="54"/>
      <c r="I12" s="65" cm="1">
        <f t="array" ref="I12">SUMPRODUCT(F12:H12*Sheet2!G10:I10)</f>
        <v>0</v>
      </c>
    </row>
    <row r="13" ht="62" customHeight="1" spans="1:9">
      <c r="A13" s="11" t="s">
        <v>26</v>
      </c>
      <c r="B13" s="12"/>
      <c r="C13" s="13"/>
      <c r="D13" s="11" t="s">
        <v>27</v>
      </c>
      <c r="E13" s="13"/>
      <c r="F13" s="54"/>
      <c r="G13" s="54"/>
      <c r="H13" s="54"/>
      <c r="I13" s="65" cm="1">
        <f t="array" ref="I13">SUMPRODUCT(F13:H13*Sheet2!G11:I11)</f>
        <v>0</v>
      </c>
    </row>
    <row r="14" ht="62" customHeight="1" spans="1:9">
      <c r="A14" s="11" t="s">
        <v>28</v>
      </c>
      <c r="B14" s="12"/>
      <c r="C14" s="13"/>
      <c r="D14" s="11" t="s">
        <v>29</v>
      </c>
      <c r="E14" s="13"/>
      <c r="F14" s="54"/>
      <c r="G14" s="54"/>
      <c r="H14" s="54"/>
      <c r="I14" s="65" cm="1">
        <f t="array" ref="I14">SUMPRODUCT(F14:H14*Sheet2!G12:I12)</f>
        <v>0</v>
      </c>
    </row>
    <row r="15" ht="21.5" customHeight="1" spans="1:9">
      <c r="A15" s="55" t="s">
        <v>30</v>
      </c>
      <c r="B15" s="56"/>
      <c r="C15" s="56"/>
      <c r="D15" s="56"/>
      <c r="E15" s="57"/>
      <c r="F15" s="58">
        <f>I15-SUM(G15:H15)</f>
        <v>0</v>
      </c>
      <c r="G15" s="58" cm="1">
        <f t="array" ref="G15">ROUND(SUMPRODUCT(G6:G14*Sheet2!H4:H12*Sheet2!$F4:$F12)/100,0)</f>
        <v>0</v>
      </c>
      <c r="H15" s="58" cm="1">
        <f t="array" ref="H15">ROUND(SUMPRODUCT(H6:H14*Sheet2!I4:I12*Sheet2!$F4:$F12)/100,0)</f>
        <v>0</v>
      </c>
      <c r="I15" s="58" cm="1">
        <f t="array" ref="I15">ROUND(SUMPRODUCT(I6:I14*Sheet2!J4:J12*Sheet2!$F4:$F12)/100,0)</f>
        <v>0</v>
      </c>
    </row>
    <row r="16" ht="22.5" customHeight="1" spans="1:9">
      <c r="A16" s="59" t="s">
        <v>31</v>
      </c>
      <c r="B16" s="59"/>
      <c r="C16" s="60"/>
      <c r="D16" s="60"/>
      <c r="E16" s="61" t="s">
        <v>32</v>
      </c>
      <c r="F16" s="62" t="s">
        <v>33</v>
      </c>
      <c r="G16" s="62"/>
      <c r="H16" s="62"/>
      <c r="I16" s="62"/>
    </row>
    <row r="17" spans="1:9">
      <c r="A17" s="63"/>
      <c r="B17" s="63"/>
      <c r="C17" s="63"/>
      <c r="D17" s="63"/>
      <c r="E17" s="63"/>
      <c r="F17" s="63"/>
      <c r="G17" s="63"/>
      <c r="H17" s="63"/>
      <c r="I17" s="63"/>
    </row>
    <row r="18" spans="1:9">
      <c r="A18" s="63"/>
      <c r="B18" s="63"/>
      <c r="C18" s="63"/>
      <c r="D18" s="63"/>
      <c r="E18" s="63"/>
      <c r="F18" s="63"/>
      <c r="G18" s="63"/>
      <c r="H18" s="63"/>
      <c r="I18" s="63"/>
    </row>
    <row r="19" spans="1:9">
      <c r="A19" s="63"/>
      <c r="B19" s="63"/>
      <c r="C19" s="63"/>
      <c r="D19" s="63"/>
      <c r="E19" s="63"/>
      <c r="F19" s="63"/>
      <c r="G19" s="63"/>
      <c r="H19" s="63"/>
      <c r="I19" s="63"/>
    </row>
    <row r="20" spans="1:9">
      <c r="A20" s="63"/>
      <c r="B20" s="63"/>
      <c r="C20" s="63"/>
      <c r="D20" s="63"/>
      <c r="E20" s="63"/>
      <c r="F20" s="63"/>
      <c r="G20" s="63"/>
      <c r="H20" s="63"/>
      <c r="I20" s="63"/>
    </row>
    <row r="21" spans="1:3">
      <c r="A21" s="47" t="s">
        <v>34</v>
      </c>
      <c r="C21" s="64"/>
    </row>
  </sheetData>
  <mergeCells count="29">
    <mergeCell ref="A1:I1"/>
    <mergeCell ref="F2:I2"/>
    <mergeCell ref="B3:I3"/>
    <mergeCell ref="F5:I5"/>
    <mergeCell ref="A6:C6"/>
    <mergeCell ref="D6:E6"/>
    <mergeCell ref="A7:C7"/>
    <mergeCell ref="D7:E7"/>
    <mergeCell ref="A8:C8"/>
    <mergeCell ref="D8:E8"/>
    <mergeCell ref="A9:C9"/>
    <mergeCell ref="D9:E9"/>
    <mergeCell ref="A10:C10"/>
    <mergeCell ref="D10:E10"/>
    <mergeCell ref="A11:C11"/>
    <mergeCell ref="D11:E11"/>
    <mergeCell ref="A12:C12"/>
    <mergeCell ref="D12:E12"/>
    <mergeCell ref="A13:C13"/>
    <mergeCell ref="D13:E13"/>
    <mergeCell ref="A14:C14"/>
    <mergeCell ref="D14:E14"/>
    <mergeCell ref="A15:E15"/>
    <mergeCell ref="A16:B16"/>
    <mergeCell ref="C16:D16"/>
    <mergeCell ref="F16:I16"/>
    <mergeCell ref="A21:C21"/>
    <mergeCell ref="D4:E5"/>
    <mergeCell ref="A4:C5"/>
  </mergeCells>
  <dataValidations count="2">
    <dataValidation type="decimal" operator="between" allowBlank="1" showInputMessage="1" showErrorMessage="1" sqref="F6:H6 I6:I14 F7:H14">
      <formula1>0</formula1>
      <formula2>100</formula2>
    </dataValidation>
    <dataValidation type="decimal" operator="between" allowBlank="1" showInputMessage="1" showErrorMessage="1" sqref="F15:I15">
      <formula1>0</formula1>
      <formula2>40</formula2>
    </dataValidation>
  </dataValidations>
  <pageMargins left="0.590551181102362" right="0.393700787401575" top="0.748031496062992" bottom="0.748031496062992" header="0.31496062992126" footer="0.31496062992126"/>
  <pageSetup paperSize="9" orientation="portrait" horizontalDpi="1200" verticalDpi="12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3"/>
  <sheetViews>
    <sheetView workbookViewId="0">
      <selection activeCell="H9" sqref="H9"/>
    </sheetView>
  </sheetViews>
  <sheetFormatPr defaultColWidth="9" defaultRowHeight="14.25"/>
  <cols>
    <col min="3" max="3" width="7.5" customWidth="1"/>
    <col min="5" max="5" width="18.5" customWidth="1"/>
  </cols>
  <sheetData>
    <row r="1" spans="1:14">
      <c r="A1" s="1"/>
      <c r="B1" s="1"/>
      <c r="C1" s="1"/>
      <c r="D1" s="1"/>
      <c r="E1" s="1"/>
      <c r="F1" s="2"/>
      <c r="G1" s="3"/>
      <c r="H1" s="3"/>
      <c r="I1" s="3"/>
      <c r="J1" s="3"/>
      <c r="K1" s="24"/>
      <c r="L1" s="25"/>
      <c r="M1" s="25"/>
      <c r="N1" s="26"/>
    </row>
    <row r="2" ht="40.5" spans="1:14">
      <c r="A2" s="4" t="s">
        <v>5</v>
      </c>
      <c r="B2" s="4"/>
      <c r="C2" s="4"/>
      <c r="D2" s="4" t="s">
        <v>6</v>
      </c>
      <c r="E2" s="4"/>
      <c r="F2" s="5" t="s">
        <v>35</v>
      </c>
      <c r="G2" s="6" t="s">
        <v>7</v>
      </c>
      <c r="H2" s="7" t="s">
        <v>8</v>
      </c>
      <c r="I2" s="7" t="s">
        <v>9</v>
      </c>
      <c r="J2" s="27" t="s">
        <v>10</v>
      </c>
      <c r="K2" s="28" t="s">
        <v>7</v>
      </c>
      <c r="L2" s="7" t="s">
        <v>8</v>
      </c>
      <c r="M2" s="7" t="s">
        <v>9</v>
      </c>
      <c r="N2" s="7" t="s">
        <v>10</v>
      </c>
    </row>
    <row r="3" ht="15" spans="1:14">
      <c r="A3" s="4"/>
      <c r="B3" s="4"/>
      <c r="C3" s="4"/>
      <c r="D3" s="4"/>
      <c r="E3" s="4"/>
      <c r="F3" s="8"/>
      <c r="G3" s="9" t="s">
        <v>36</v>
      </c>
      <c r="H3" s="10"/>
      <c r="I3" s="10"/>
      <c r="J3" s="29"/>
      <c r="K3" s="26" t="s">
        <v>37</v>
      </c>
      <c r="L3" s="30"/>
      <c r="M3" s="30"/>
      <c r="N3" s="30"/>
    </row>
    <row r="4" ht="80" customHeight="1" spans="1:14">
      <c r="A4" s="11" t="s">
        <v>12</v>
      </c>
      <c r="B4" s="12"/>
      <c r="C4" s="13"/>
      <c r="D4" s="11" t="s">
        <v>13</v>
      </c>
      <c r="E4" s="13"/>
      <c r="F4" s="14">
        <v>15</v>
      </c>
      <c r="G4" s="15">
        <v>0.4</v>
      </c>
      <c r="H4" s="15">
        <v>0.2</v>
      </c>
      <c r="I4" s="15">
        <v>0.4</v>
      </c>
      <c r="J4" s="31">
        <f t="shared" ref="J4:J12" si="0">SUM(G4:I4)</f>
        <v>1</v>
      </c>
      <c r="K4" s="32">
        <f t="shared" ref="K4:M4" si="1">$F4*G4</f>
        <v>6</v>
      </c>
      <c r="L4" s="33">
        <f t="shared" si="1"/>
        <v>3</v>
      </c>
      <c r="M4" s="33">
        <f t="shared" si="1"/>
        <v>6</v>
      </c>
      <c r="N4" s="34">
        <f t="shared" ref="N4:N12" si="2">SUM(K4:M4)</f>
        <v>15</v>
      </c>
    </row>
    <row r="5" ht="80" customHeight="1" spans="1:14">
      <c r="A5" s="11" t="s">
        <v>14</v>
      </c>
      <c r="B5" s="12"/>
      <c r="C5" s="13"/>
      <c r="D5" s="11" t="s">
        <v>15</v>
      </c>
      <c r="E5" s="13"/>
      <c r="F5" s="16">
        <v>15</v>
      </c>
      <c r="G5" s="17">
        <v>0.4</v>
      </c>
      <c r="H5" s="15">
        <v>0.2</v>
      </c>
      <c r="I5" s="15">
        <v>0.4</v>
      </c>
      <c r="J5" s="35">
        <f t="shared" si="0"/>
        <v>1</v>
      </c>
      <c r="K5" s="36">
        <f t="shared" ref="K5:M5" si="3">$F5*G5</f>
        <v>6</v>
      </c>
      <c r="L5" s="37">
        <f t="shared" si="3"/>
        <v>3</v>
      </c>
      <c r="M5" s="37">
        <f t="shared" si="3"/>
        <v>6</v>
      </c>
      <c r="N5" s="38">
        <f t="shared" si="2"/>
        <v>15</v>
      </c>
    </row>
    <row r="6" ht="80" customHeight="1" spans="1:14">
      <c r="A6" s="11" t="s">
        <v>16</v>
      </c>
      <c r="B6" s="12"/>
      <c r="C6" s="13"/>
      <c r="D6" s="11" t="s">
        <v>17</v>
      </c>
      <c r="E6" s="13"/>
      <c r="F6" s="16">
        <v>20</v>
      </c>
      <c r="G6" s="17">
        <v>0.4</v>
      </c>
      <c r="H6" s="15">
        <v>0.2</v>
      </c>
      <c r="I6" s="15">
        <v>0.4</v>
      </c>
      <c r="J6" s="35">
        <f t="shared" si="0"/>
        <v>1</v>
      </c>
      <c r="K6" s="36">
        <f t="shared" ref="K6:M6" si="4">$F6*G6</f>
        <v>8</v>
      </c>
      <c r="L6" s="37">
        <f t="shared" si="4"/>
        <v>4</v>
      </c>
      <c r="M6" s="37">
        <f t="shared" si="4"/>
        <v>8</v>
      </c>
      <c r="N6" s="38">
        <f t="shared" si="2"/>
        <v>20</v>
      </c>
    </row>
    <row r="7" ht="80" customHeight="1" spans="1:14">
      <c r="A7" s="11" t="s">
        <v>18</v>
      </c>
      <c r="B7" s="12"/>
      <c r="C7" s="13"/>
      <c r="D7" s="11" t="s">
        <v>19</v>
      </c>
      <c r="E7" s="13"/>
      <c r="F7" s="16">
        <v>15</v>
      </c>
      <c r="G7" s="17">
        <v>0.4</v>
      </c>
      <c r="H7" s="15">
        <v>0.2</v>
      </c>
      <c r="I7" s="15">
        <v>0.4</v>
      </c>
      <c r="J7" s="35">
        <f t="shared" si="0"/>
        <v>1</v>
      </c>
      <c r="K7" s="36">
        <f t="shared" ref="K7:M7" si="5">$F7*G7</f>
        <v>6</v>
      </c>
      <c r="L7" s="37">
        <f t="shared" si="5"/>
        <v>3</v>
      </c>
      <c r="M7" s="37">
        <f t="shared" si="5"/>
        <v>6</v>
      </c>
      <c r="N7" s="38">
        <f t="shared" si="2"/>
        <v>15</v>
      </c>
    </row>
    <row r="8" ht="80" customHeight="1" spans="1:14">
      <c r="A8" s="11" t="s">
        <v>20</v>
      </c>
      <c r="B8" s="12"/>
      <c r="C8" s="13"/>
      <c r="D8" s="11" t="s">
        <v>21</v>
      </c>
      <c r="E8" s="13"/>
      <c r="F8" s="16">
        <v>5</v>
      </c>
      <c r="G8" s="17">
        <v>0.4</v>
      </c>
      <c r="H8" s="15">
        <v>0.2</v>
      </c>
      <c r="I8" s="15">
        <v>0.4</v>
      </c>
      <c r="J8" s="35">
        <f t="shared" si="0"/>
        <v>1</v>
      </c>
      <c r="K8" s="36">
        <f t="shared" ref="K8:M8" si="6">$F8*G8</f>
        <v>2</v>
      </c>
      <c r="L8" s="37">
        <f t="shared" si="6"/>
        <v>1</v>
      </c>
      <c r="M8" s="37">
        <f t="shared" si="6"/>
        <v>2</v>
      </c>
      <c r="N8" s="38">
        <f t="shared" si="2"/>
        <v>5</v>
      </c>
    </row>
    <row r="9" ht="80" customHeight="1" spans="1:14">
      <c r="A9" s="11" t="s">
        <v>22</v>
      </c>
      <c r="B9" s="12"/>
      <c r="C9" s="13"/>
      <c r="D9" s="11" t="s">
        <v>23</v>
      </c>
      <c r="E9" s="13"/>
      <c r="F9" s="16">
        <v>15</v>
      </c>
      <c r="G9" s="17">
        <v>0.34</v>
      </c>
      <c r="H9" s="15">
        <v>0.22</v>
      </c>
      <c r="I9" s="15">
        <v>0.44</v>
      </c>
      <c r="J9" s="35">
        <f t="shared" si="0"/>
        <v>1</v>
      </c>
      <c r="K9" s="36">
        <f t="shared" ref="K9:M9" si="7">$F9*G9</f>
        <v>5.1</v>
      </c>
      <c r="L9" s="37">
        <f t="shared" si="7"/>
        <v>3.3</v>
      </c>
      <c r="M9" s="37">
        <f t="shared" si="7"/>
        <v>6.6</v>
      </c>
      <c r="N9" s="38">
        <f t="shared" si="2"/>
        <v>15</v>
      </c>
    </row>
    <row r="10" ht="80" customHeight="1" spans="1:14">
      <c r="A10" s="11" t="s">
        <v>24</v>
      </c>
      <c r="B10" s="12"/>
      <c r="C10" s="13"/>
      <c r="D10" s="11" t="s">
        <v>25</v>
      </c>
      <c r="E10" s="13"/>
      <c r="F10" s="16">
        <v>5</v>
      </c>
      <c r="G10" s="17">
        <v>0.4</v>
      </c>
      <c r="H10" s="15">
        <v>0.2</v>
      </c>
      <c r="I10" s="15">
        <v>0.4</v>
      </c>
      <c r="J10" s="35">
        <f t="shared" si="0"/>
        <v>1</v>
      </c>
      <c r="K10" s="36">
        <f t="shared" ref="K10:M10" si="8">$F10*G10</f>
        <v>2</v>
      </c>
      <c r="L10" s="37">
        <f t="shared" si="8"/>
        <v>1</v>
      </c>
      <c r="M10" s="37">
        <f t="shared" si="8"/>
        <v>2</v>
      </c>
      <c r="N10" s="38">
        <f t="shared" si="2"/>
        <v>5</v>
      </c>
    </row>
    <row r="11" ht="80" customHeight="1" spans="1:14">
      <c r="A11" s="11" t="s">
        <v>26</v>
      </c>
      <c r="B11" s="12"/>
      <c r="C11" s="13"/>
      <c r="D11" s="11" t="s">
        <v>27</v>
      </c>
      <c r="E11" s="13"/>
      <c r="F11" s="16">
        <v>5</v>
      </c>
      <c r="G11" s="17">
        <v>0.4</v>
      </c>
      <c r="H11" s="15">
        <v>0.2</v>
      </c>
      <c r="I11" s="15">
        <v>0.4</v>
      </c>
      <c r="J11" s="35">
        <f t="shared" si="0"/>
        <v>1</v>
      </c>
      <c r="K11" s="36">
        <f t="shared" ref="K11:M11" si="9">$F11*G11</f>
        <v>2</v>
      </c>
      <c r="L11" s="37">
        <f t="shared" si="9"/>
        <v>1</v>
      </c>
      <c r="M11" s="37">
        <f t="shared" si="9"/>
        <v>2</v>
      </c>
      <c r="N11" s="38">
        <f t="shared" si="2"/>
        <v>5</v>
      </c>
    </row>
    <row r="12" ht="80" customHeight="1" spans="1:14">
      <c r="A12" s="11" t="s">
        <v>28</v>
      </c>
      <c r="B12" s="12"/>
      <c r="C12" s="13"/>
      <c r="D12" s="11" t="s">
        <v>29</v>
      </c>
      <c r="E12" s="13"/>
      <c r="F12" s="18">
        <v>5</v>
      </c>
      <c r="G12" s="19">
        <v>0.58</v>
      </c>
      <c r="H12" s="15">
        <v>0.14</v>
      </c>
      <c r="I12" s="15">
        <v>0.28</v>
      </c>
      <c r="J12" s="39">
        <f t="shared" si="0"/>
        <v>1</v>
      </c>
      <c r="K12" s="40">
        <f t="shared" ref="K12:M12" si="10">$F12*G12</f>
        <v>2.9</v>
      </c>
      <c r="L12" s="41">
        <f t="shared" si="10"/>
        <v>0.7</v>
      </c>
      <c r="M12" s="41">
        <f t="shared" si="10"/>
        <v>1.4</v>
      </c>
      <c r="N12" s="42">
        <f t="shared" si="2"/>
        <v>5</v>
      </c>
    </row>
    <row r="13" spans="1:14">
      <c r="A13" s="20" t="s">
        <v>38</v>
      </c>
      <c r="B13" s="20"/>
      <c r="C13" s="20"/>
      <c r="D13" s="20"/>
      <c r="E13" s="21"/>
      <c r="F13" s="22">
        <f>SUM(F4:F12)</f>
        <v>100</v>
      </c>
      <c r="G13" s="23"/>
      <c r="H13" s="15"/>
      <c r="I13" s="15"/>
      <c r="J13" s="43"/>
      <c r="K13" s="44">
        <f>SUM(K4:K12)</f>
        <v>40</v>
      </c>
      <c r="L13" s="45">
        <f>SUM(L4:L12)</f>
        <v>20</v>
      </c>
      <c r="M13" s="45">
        <f>SUM(M4:M12)</f>
        <v>40</v>
      </c>
      <c r="N13" s="46">
        <f>SUM(N4:N12)</f>
        <v>100</v>
      </c>
    </row>
  </sheetData>
  <mergeCells count="26">
    <mergeCell ref="G1:J1"/>
    <mergeCell ref="K1:N1"/>
    <mergeCell ref="G3:J3"/>
    <mergeCell ref="K3:N3"/>
    <mergeCell ref="A4:C4"/>
    <mergeCell ref="D4:E4"/>
    <mergeCell ref="A5:C5"/>
    <mergeCell ref="D5:E5"/>
    <mergeCell ref="A6:C6"/>
    <mergeCell ref="D6:E6"/>
    <mergeCell ref="A7:C7"/>
    <mergeCell ref="D7:E7"/>
    <mergeCell ref="A8:C8"/>
    <mergeCell ref="D8:E8"/>
    <mergeCell ref="A9:C9"/>
    <mergeCell ref="D9:E9"/>
    <mergeCell ref="A10:C10"/>
    <mergeCell ref="D10:E10"/>
    <mergeCell ref="A11:C11"/>
    <mergeCell ref="D11:E11"/>
    <mergeCell ref="A12:C12"/>
    <mergeCell ref="D12:E12"/>
    <mergeCell ref="A13:E13"/>
    <mergeCell ref="F2:F3"/>
    <mergeCell ref="A2:C3"/>
    <mergeCell ref="D2:E3"/>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李博®</cp:lastModifiedBy>
  <dcterms:created xsi:type="dcterms:W3CDTF">2015-06-06T10:19:00Z</dcterms:created>
  <dcterms:modified xsi:type="dcterms:W3CDTF">2025-06-10T21:38:55Z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
  </property>
  <property fmtid="{D5CDD505-2E9C-101B-9397-08002B2CF9AE}" pid="3" name="KSOProductBuildVer">
    <vt:lpwstr>2052-12.1.0.21171</vt:lpwstr>
  </property>
</Properties>
</file>