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metadata.xml" ContentType="application/vnd.openxmlformats-officedocument.spreadsheetml.sheetMetadata+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925"/>
  </bookViews>
  <sheets>
    <sheet name="Sheet1" sheetId="1" r:id="rId1"/>
    <sheet name="Sheet2" sheetId="3" r:id="rId2"/>
  </sheets>
  <definedNames>
    <definedName name="_xlnm.Print_Area" localSheetId="0">Sheet1!$A$1:$I$19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<sst xmlns="http://schemas.openxmlformats.org/spreadsheetml/2006/main" count="75" uniqueCount="43">
  <si>
    <t>机械与动力工程学院本科生毕业设计课程目标达成情况评价表</t>
  </si>
  <si>
    <t>学生姓名：</t>
  </si>
  <si>
    <t>学号：</t>
  </si>
  <si>
    <t>班级：</t>
  </si>
  <si>
    <t>论文题目：</t>
  </si>
  <si>
    <t>毕业要求指标点</t>
  </si>
  <si>
    <t>毕业设计课程目标</t>
  </si>
  <si>
    <t>指导教师评定</t>
  </si>
  <si>
    <t>评阅教师评定</t>
  </si>
  <si>
    <t>答辩委员会（小组）评定</t>
  </si>
  <si>
    <t>综合评定</t>
  </si>
  <si>
    <t>各单元均为百分制</t>
  </si>
  <si>
    <t>2.3 能够将机械工程基础知识运用于分析智能制造相关复杂工程问题并提出解决方案。</t>
  </si>
  <si>
    <t>1. 毕业设计能够体现出将机械工程基础知识运用于分析智能制造相关复杂工程问题并提出解决方案的能力。</t>
  </si>
  <si>
    <t>2.4 能够将专业知识和数学模型方法用于智能制造相关复杂工程问题解决方案的比较、综合和交流。</t>
  </si>
  <si>
    <t>2. 毕业设计能够体现将专业知识和数学模型方法用于智能制造相关复杂工程问题解决方案的比较、综合，通过论文讨论和答辩过程进行解决方案的交流。</t>
  </si>
  <si>
    <t>3.2 能够根据数学、自然科学、机械工程科学的基本原理分析智能制造相关复杂工程问题，获得多种解决方案；</t>
  </si>
  <si>
    <t>3. 毕业设计能够根据数学、自然科学、机械工程科学的基本原理分析智能制造相关复杂工程问题，获得多种解决方案，并体现在毕业设计说明书内容中。</t>
  </si>
  <si>
    <t>3.3 能够根据数学、自然科学、机械工程科学的基本原理，并结合文献研究，比较不同的解决方案，以获得有效结论。</t>
  </si>
  <si>
    <t>4. 毕业设计能够根据数学、自然科学、机械工程科学的基本原理，并结合相关文献综述和研究，比较不同的解决方案，以获得相对最佳方案和有效结论。</t>
  </si>
  <si>
    <t>4.1 掌握机械工程设计和产品开发的基本方法和技术，能根据需求确定设计目标，并研究确定技术方案。</t>
  </si>
  <si>
    <t>5. 毕业设计能够体现出对机械工程设计和产品开发基本方法和技术的掌握，能根据需求确定设计目标，并研究确定技术方案。</t>
  </si>
  <si>
    <t>4.4 能够在设计开发环节中体现创新意识，并考虑社会、健康、安全、法律、文化以及环境等因素。</t>
  </si>
  <si>
    <t>6. 毕业设计能够在设计开发环节中体现创新意识，并考虑社会、健康、安全、法律、文化以及环境等因素。</t>
  </si>
  <si>
    <t>6.2 针对智能制造相关的复杂工程问题，能够选择与使用恰当的仪器、工程工具、信息资源和信息技术工具(包括工程软件)，用于检测、分析、计算与设计。</t>
  </si>
  <si>
    <t>7. 毕业设计能针对智能制造相关的复杂工程问题，选择与使用恰当的仪器、工程工具、信息技术工具(包括工程软件)，用于检测、分析、计算与设计。</t>
  </si>
  <si>
    <t>7.1 了解智能制造相关领域的技术标准体系、知识产权、产业政策和法律法规，理解不同社会文化对工程活动的影响。</t>
  </si>
  <si>
    <t>8. 毕业设计能够体现对智能制造相关领域技术标准体系、知识产权、产业政策和法律法规的了解，体现不同社会文化对工程活动影响的理解，并在设计说明书中得以体现。</t>
  </si>
  <si>
    <t>10.1 具备能与业界同行及社会公众进行沟通和交流的能力，包括撰写报告、陈述发言、设计文稿、清晰表达或回应指令。</t>
  </si>
  <si>
    <t>9. 毕业设计能够体现具备能与业界同行进行沟通和交流的能力，包括撰写报告、陈述发言、设计文稿、清晰表达或回应指令，在设计和答辩环节得以体现。</t>
  </si>
  <si>
    <t>11.1 具备一定的国际视野，能够跟踪国际工程领域的发展和动态，掌握现代工程科技交叉融合的发展趋势。</t>
  </si>
  <si>
    <t>10. 毕业设计及文献综述内容能够体现具备一定的国际视野，能够跟踪国际工程领域的发展和动态，体现出现代工程科技交叉融合发展趋势的掌握。</t>
  </si>
  <si>
    <t>13.2 针对专业领域出现的新技术、新问题，具有自主学习、理解、分析判断和归纳总结能力，具有通过终身学习实现个人与职业持续发展的能力。</t>
  </si>
  <si>
    <t>11. 毕业设计能够体现专业领域出现的新技术、新问题，有自主学习、理解、分析判断和归纳总结能力，论文体现出能通过终身学习实现持续发展的能力。</t>
  </si>
  <si>
    <t>最终实际得分</t>
  </si>
  <si>
    <t>指导（评阅、答辩）老师签名：</t>
  </si>
  <si>
    <t>日期：</t>
  </si>
  <si>
    <t xml:space="preserve">       年     月     日</t>
  </si>
  <si>
    <t>注：仅空格中才可填入、修改内容</t>
  </si>
  <si>
    <t>各课程目标的满分值（课程满分100）</t>
  </si>
  <si>
    <t>各课程目标中各评定环节的百分比权重</t>
  </si>
  <si>
    <t>各课程目标中各个评定环节的满分值（课程满分100）</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</si>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</sst>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
    <numFmt numFmtId="178" formatCode="0_ "/>
  </numFmts>
  <fonts count="23">
    <font>
      <sz val="11"/>
      <color theme="1"/>
      <name val="等线"/>
      <charset val="134"/>
      <scheme val="minor"/>
    </font>
    <font>
      <sz val="11"/>
      <color theme="1"/>
      <name val="宋体"/>
      <charset val="134"/>
    </font>
    <font>
      <sz val="18"/>
      <color theme="1"/>
      <name val="宋体"/>
      <charset val="134"/>
    </font>
    <font>
      <sz val="11"/>
      <color theme="1"/>
      <name val="仿宋"/>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1">
    <border>
      <left/>
      <right/>
      <top/>
      <bottom/>
      <diagonal/>
    </border>
    <border>
      <left style="thin">
        <color auto="1"/>
      </left>
      <right style="thin">
        <color auto="1"/>
      </right>
      <top style="thin">
        <color auto="1"/>
      </top>
      <bottom style="thin">
        <color auto="1"/>
      </bottom>
      <diagonal/>
    </border>
    <border>
      <left style="double">
        <color auto="1"/>
      </left>
      <right style="double">
        <color auto="1"/>
      </right>
      <top style="thin">
        <color auto="1"/>
      </top>
      <bottom/>
      <diagonal/>
    </border>
    <border>
      <left style="double">
        <color auto="1"/>
      </left>
      <right style="thin">
        <color auto="1"/>
      </right>
      <top style="thin">
        <color auto="1"/>
      </top>
      <bottom style="thin">
        <color auto="1"/>
      </bottom>
      <diagonal/>
    </border>
    <border>
      <left style="double">
        <color auto="1"/>
      </left>
      <right style="double">
        <color auto="1"/>
      </right>
      <top/>
      <bottom style="medium">
        <color auto="1"/>
      </bottom>
      <diagonal/>
    </border>
    <border>
      <left style="double">
        <color auto="1"/>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auto="1"/>
      </left>
      <right/>
      <top style="medium">
        <color auto="1"/>
      </top>
      <bottom style="thin">
        <color auto="1"/>
      </bottom>
      <diagonal/>
    </border>
    <border>
      <left style="double">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double">
        <color auto="1"/>
      </left>
      <right/>
      <top style="thin">
        <color auto="1"/>
      </top>
      <bottom style="thin">
        <color auto="1"/>
      </bottom>
      <diagonal/>
    </border>
    <border>
      <left style="double">
        <color auto="1"/>
      </left>
      <right/>
      <top style="thin">
        <color auto="1"/>
      </top>
      <bottom style="medium">
        <color auto="1"/>
      </bottom>
      <diagonal/>
    </border>
    <border>
      <left style="double">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style="double">
        <color auto="1"/>
      </right>
      <top style="thin">
        <color auto="1"/>
      </top>
      <bottom style="thin">
        <color auto="1"/>
      </bottom>
      <diagonal/>
    </border>
    <border>
      <left style="double">
        <color auto="1"/>
      </left>
      <right/>
      <top/>
      <bottom style="thin">
        <color auto="1"/>
      </bottom>
      <diagonal/>
    </border>
    <border>
      <left style="double">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double">
        <color auto="1"/>
      </right>
      <top style="thin">
        <color auto="1"/>
      </top>
      <bottom style="thin">
        <color auto="1"/>
      </bottom>
      <diagonal/>
    </border>
    <border>
      <left style="thin">
        <color auto="1"/>
      </left>
      <right style="double">
        <color auto="1"/>
      </right>
      <top style="thin">
        <color auto="1"/>
      </top>
      <bottom/>
      <diagonal/>
    </border>
    <border>
      <left style="thin">
        <color auto="1"/>
      </left>
      <right style="double">
        <color auto="1"/>
      </right>
      <top style="medium">
        <color auto="1"/>
      </top>
      <bottom style="thin">
        <color auto="1"/>
      </bottom>
      <diagonal/>
    </border>
    <border>
      <left/>
      <right style="thin">
        <color auto="1"/>
      </right>
      <top style="medium">
        <color auto="1"/>
      </top>
      <bottom style="thin">
        <color auto="1"/>
      </bottom>
      <diagonal/>
    </border>
    <border>
      <left style="thin">
        <color auto="1"/>
      </left>
      <right style="double">
        <color auto="1"/>
      </right>
      <top style="thin">
        <color auto="1"/>
      </top>
      <bottom style="medium">
        <color auto="1"/>
      </bottom>
      <diagonal/>
    </border>
    <border>
      <left/>
      <right style="thin">
        <color auto="1"/>
      </right>
      <top style="thin">
        <color auto="1"/>
      </top>
      <bottom style="medium">
        <color auto="1"/>
      </bottom>
      <diagonal/>
    </border>
    <border>
      <left style="thin">
        <color auto="1"/>
      </left>
      <right style="double">
        <color auto="1"/>
      </right>
      <top/>
      <bottom style="thin">
        <color auto="1"/>
      </bottom>
      <diagonal/>
    </border>
    <border>
      <left/>
      <right style="thin">
        <color auto="1"/>
      </right>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33"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4" applyNumberFormat="0" applyFill="0" applyAlignment="0" applyProtection="0">
      <alignment vertical="center"/>
    </xf>
    <xf numFmtId="0" fontId="10" fillId="0" borderId="34" applyNumberFormat="0" applyFill="0" applyAlignment="0" applyProtection="0">
      <alignment vertical="center"/>
    </xf>
    <xf numFmtId="0" fontId="11" fillId="0" borderId="35" applyNumberFormat="0" applyFill="0" applyAlignment="0" applyProtection="0">
      <alignment vertical="center"/>
    </xf>
    <xf numFmtId="0" fontId="11" fillId="0" borderId="0" applyNumberFormat="0" applyFill="0" applyBorder="0" applyAlignment="0" applyProtection="0">
      <alignment vertical="center"/>
    </xf>
    <xf numFmtId="0" fontId="12" fillId="3" borderId="36" applyNumberFormat="0" applyAlignment="0" applyProtection="0">
      <alignment vertical="center"/>
    </xf>
    <xf numFmtId="0" fontId="13" fillId="4" borderId="37" applyNumberFormat="0" applyAlignment="0" applyProtection="0">
      <alignment vertical="center"/>
    </xf>
    <xf numFmtId="0" fontId="14" fillId="4" borderId="36" applyNumberFormat="0" applyAlignment="0" applyProtection="0">
      <alignment vertical="center"/>
    </xf>
    <xf numFmtId="0" fontId="15" fillId="5" borderId="38" applyNumberFormat="0" applyAlignment="0" applyProtection="0">
      <alignment vertical="center"/>
    </xf>
    <xf numFmtId="0" fontId="16" fillId="0" borderId="39" applyNumberFormat="0" applyFill="0" applyAlignment="0" applyProtection="0">
      <alignment vertical="center"/>
    </xf>
    <xf numFmtId="0" fontId="17" fillId="0" borderId="40"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73">
    <xf numFmtId="0" fontId="0" fillId="0" borderId="0" xfId="0"/>
    <xf numFmtId="0" fontId="0" fillId="0" borderId="0" xfId="0" applyAlignment="1">
      <alignment vertical="center" wrapText="1"/>
    </xf>
    <xf numFmtId="176" fontId="1" fillId="0" borderId="0" xfId="0" applyNumberFormat="1" applyFont="1" applyFill="1" applyAlignment="1">
      <alignment horizontal="left" vertical="center" wrapText="1"/>
    </xf>
    <xf numFmtId="176" fontId="1" fillId="0" borderId="0" xfId="0" applyNumberFormat="1" applyFont="1" applyAlignment="1">
      <alignment horizontal="left" vertical="center" wrapText="1"/>
    </xf>
    <xf numFmtId="0" fontId="1" fillId="0" borderId="0" xfId="0" applyFont="1" applyAlignment="1">
      <alignment horizontal="left" vertical="center" wrapText="1"/>
    </xf>
    <xf numFmtId="176" fontId="1" fillId="0" borderId="0" xfId="0" applyNumberFormat="1" applyFont="1" applyBorder="1" applyAlignment="1">
      <alignment horizontal="center" vertical="center" wrapText="1"/>
    </xf>
    <xf numFmtId="0" fontId="1" fillId="0" borderId="1" xfId="0" applyFont="1" applyBorder="1" applyAlignment="1" applyProtection="1">
      <alignment horizontal="center" vertical="center" wrapText="1"/>
    </xf>
    <xf numFmtId="176" fontId="1" fillId="0" borderId="2" xfId="0" applyNumberFormat="1" applyFont="1" applyFill="1" applyBorder="1" applyAlignment="1">
      <alignment horizontal="center" vertical="center" wrapText="1"/>
    </xf>
    <xf numFmtId="176" fontId="1" fillId="0" borderId="3" xfId="0" applyNumberFormat="1" applyFont="1" applyBorder="1" applyAlignment="1">
      <alignment horizontal="left" vertical="center" wrapText="1"/>
    </xf>
    <xf numFmtId="176" fontId="1" fillId="0" borderId="1" xfId="0" applyNumberFormat="1" applyFont="1" applyBorder="1" applyAlignment="1">
      <alignment horizontal="left" vertical="center" wrapText="1"/>
    </xf>
    <xf numFmtId="176" fontId="1" fillId="0" borderId="4" xfId="0" applyNumberFormat="1" applyFont="1" applyFill="1" applyBorder="1" applyAlignment="1">
      <alignment horizontal="center" vertical="center" wrapText="1"/>
    </xf>
    <xf numFmtId="176" fontId="1" fillId="0" borderId="5" xfId="0" applyNumberFormat="1" applyFont="1" applyBorder="1" applyAlignment="1">
      <alignment horizontal="center" vertical="center" wrapText="1"/>
    </xf>
    <xf numFmtId="176" fontId="1" fillId="0" borderId="6" xfId="0" applyNumberFormat="1" applyFont="1" applyBorder="1" applyAlignment="1">
      <alignment horizontal="center" vertical="center" wrapText="1"/>
    </xf>
    <xf numFmtId="0" fontId="1" fillId="0" borderId="7" xfId="0" applyFont="1" applyBorder="1" applyAlignment="1" applyProtection="1">
      <alignment horizontal="left" vertical="center" wrapText="1"/>
    </xf>
    <xf numFmtId="0" fontId="1" fillId="0" borderId="8" xfId="0" applyFont="1" applyBorder="1" applyAlignment="1" applyProtection="1">
      <alignment horizontal="left" vertical="center" wrapText="1"/>
    </xf>
    <xf numFmtId="0" fontId="1" fillId="0" borderId="9" xfId="0" applyFont="1" applyBorder="1" applyAlignment="1" applyProtection="1">
      <alignment horizontal="left" vertical="center" wrapText="1"/>
    </xf>
    <xf numFmtId="176" fontId="1" fillId="0" borderId="10" xfId="0" applyNumberFormat="1" applyFont="1" applyFill="1" applyBorder="1" applyAlignment="1">
      <alignment horizontal="right" vertical="center" wrapText="1"/>
    </xf>
    <xf numFmtId="10" fontId="1" fillId="0" borderId="11" xfId="0" applyNumberFormat="1" applyFont="1" applyBorder="1" applyAlignment="1">
      <alignment horizontal="right" vertical="center" wrapText="1"/>
    </xf>
    <xf numFmtId="10" fontId="1" fillId="0" borderId="12" xfId="0" applyNumberFormat="1" applyFont="1" applyBorder="1" applyAlignment="1">
      <alignment horizontal="right" vertical="center" wrapText="1"/>
    </xf>
    <xf numFmtId="176" fontId="1" fillId="0" borderId="13" xfId="0" applyNumberFormat="1" applyFont="1" applyFill="1" applyBorder="1" applyAlignment="1">
      <alignment horizontal="right" vertical="center" wrapText="1"/>
    </xf>
    <xf numFmtId="10" fontId="1" fillId="0" borderId="3" xfId="0" applyNumberFormat="1" applyFont="1" applyBorder="1" applyAlignment="1">
      <alignment horizontal="right" vertical="center" wrapText="1"/>
    </xf>
    <xf numFmtId="0" fontId="1" fillId="0" borderId="7" xfId="0" applyFont="1" applyBorder="1" applyAlignment="1" applyProtection="1">
      <alignment horizontal="center" vertical="center" wrapText="1"/>
    </xf>
    <xf numFmtId="0" fontId="1" fillId="0" borderId="9" xfId="0" applyFont="1" applyBorder="1" applyAlignment="1" applyProtection="1">
      <alignment horizontal="center" vertical="center" wrapText="1"/>
    </xf>
    <xf numFmtId="176" fontId="1" fillId="0" borderId="14" xfId="0" applyNumberFormat="1" applyFont="1" applyFill="1" applyBorder="1" applyAlignment="1">
      <alignment horizontal="right" vertical="center" wrapText="1"/>
    </xf>
    <xf numFmtId="10" fontId="1" fillId="0" borderId="15" xfId="0" applyNumberFormat="1" applyFont="1" applyBorder="1" applyAlignment="1">
      <alignment horizontal="right" vertical="center" wrapText="1"/>
    </xf>
    <xf numFmtId="10" fontId="1" fillId="0" borderId="16" xfId="0" applyNumberFormat="1" applyFont="1" applyBorder="1" applyAlignment="1">
      <alignment horizontal="right" vertical="center" wrapText="1"/>
    </xf>
    <xf numFmtId="0" fontId="0" fillId="0" borderId="8" xfId="0" applyBorder="1" applyAlignment="1">
      <alignment horizontal="center" vertical="center" wrapText="1"/>
    </xf>
    <xf numFmtId="0" fontId="0" fillId="0" borderId="17" xfId="0" applyBorder="1" applyAlignment="1">
      <alignment horizontal="center" vertical="center" wrapText="1"/>
    </xf>
    <xf numFmtId="176" fontId="1" fillId="0" borderId="18" xfId="0" applyNumberFormat="1" applyFont="1" applyFill="1" applyBorder="1" applyAlignment="1">
      <alignment horizontal="right" vertical="center" wrapText="1"/>
    </xf>
    <xf numFmtId="176" fontId="1" fillId="0" borderId="19" xfId="0" applyNumberFormat="1" applyFont="1" applyBorder="1" applyAlignment="1">
      <alignment horizontal="left" vertical="center" wrapText="1"/>
    </xf>
    <xf numFmtId="176" fontId="1" fillId="0" borderId="20" xfId="0" applyNumberFormat="1" applyFont="1" applyBorder="1" applyAlignment="1">
      <alignment horizontal="left" vertical="center" wrapText="1"/>
    </xf>
    <xf numFmtId="9" fontId="1" fillId="0" borderId="21" xfId="0" applyNumberFormat="1" applyFont="1" applyBorder="1" applyAlignment="1">
      <alignment horizontal="center" vertical="center" wrapText="1"/>
    </xf>
    <xf numFmtId="9" fontId="1" fillId="0" borderId="22" xfId="0" applyNumberFormat="1" applyFont="1" applyBorder="1" applyAlignment="1">
      <alignment horizontal="center" vertical="center" wrapText="1"/>
    </xf>
    <xf numFmtId="9" fontId="1" fillId="0" borderId="23" xfId="0" applyNumberFormat="1" applyFont="1" applyBorder="1" applyAlignment="1">
      <alignment horizontal="center" vertical="center" wrapText="1"/>
    </xf>
    <xf numFmtId="176" fontId="1" fillId="0" borderId="24" xfId="0" applyNumberFormat="1" applyFont="1" applyBorder="1" applyAlignment="1">
      <alignment horizontal="left" vertical="center" wrapText="1"/>
    </xf>
    <xf numFmtId="0" fontId="1" fillId="0" borderId="9" xfId="0" applyFont="1" applyBorder="1" applyAlignment="1">
      <alignment horizontal="left" vertical="center" wrapText="1"/>
    </xf>
    <xf numFmtId="0" fontId="1" fillId="0" borderId="1" xfId="0" applyFont="1" applyBorder="1" applyAlignment="1">
      <alignment horizontal="left" vertical="center" wrapText="1"/>
    </xf>
    <xf numFmtId="176" fontId="1" fillId="0" borderId="25" xfId="0" applyNumberFormat="1" applyFont="1" applyBorder="1" applyAlignment="1">
      <alignment horizontal="center" vertical="center" wrapText="1"/>
    </xf>
    <xf numFmtId="9" fontId="1" fillId="0" borderId="6" xfId="0" applyNumberFormat="1" applyFont="1" applyBorder="1" applyAlignment="1">
      <alignment horizontal="center" vertical="center" wrapText="1"/>
    </xf>
    <xf numFmtId="176" fontId="1" fillId="0" borderId="26" xfId="0" applyNumberFormat="1" applyFont="1" applyBorder="1" applyAlignment="1">
      <alignment horizontal="right" vertical="center" wrapText="1"/>
    </xf>
    <xf numFmtId="177" fontId="1" fillId="0" borderId="27" xfId="0" applyNumberFormat="1" applyFont="1" applyBorder="1" applyAlignment="1">
      <alignment horizontal="left" vertical="center" wrapText="1"/>
    </xf>
    <xf numFmtId="177" fontId="1" fillId="0" borderId="12" xfId="0" applyNumberFormat="1" applyFont="1" applyBorder="1" applyAlignment="1">
      <alignment horizontal="left" vertical="center" wrapText="1"/>
    </xf>
    <xf numFmtId="177" fontId="1" fillId="0" borderId="12" xfId="0" applyNumberFormat="1" applyFont="1" applyBorder="1" applyAlignment="1">
      <alignment vertical="center" wrapText="1"/>
    </xf>
    <xf numFmtId="176" fontId="1" fillId="0" borderId="24" xfId="0" applyNumberFormat="1" applyFont="1" applyBorder="1" applyAlignment="1">
      <alignment horizontal="right" vertical="center" wrapText="1"/>
    </xf>
    <xf numFmtId="177" fontId="1" fillId="0" borderId="9" xfId="0" applyNumberFormat="1" applyFont="1" applyBorder="1" applyAlignment="1">
      <alignment horizontal="left" vertical="center" wrapText="1"/>
    </xf>
    <xf numFmtId="177" fontId="1" fillId="0" borderId="1" xfId="0" applyNumberFormat="1" applyFont="1" applyBorder="1" applyAlignment="1">
      <alignment horizontal="left" vertical="center" wrapText="1"/>
    </xf>
    <xf numFmtId="177" fontId="1" fillId="0" borderId="1" xfId="0" applyNumberFormat="1" applyFont="1" applyBorder="1" applyAlignment="1">
      <alignment vertical="center" wrapText="1"/>
    </xf>
    <xf numFmtId="10" fontId="1" fillId="0" borderId="1" xfId="0" applyNumberFormat="1" applyFont="1" applyBorder="1" applyAlignment="1">
      <alignment horizontal="right" vertical="center" wrapText="1"/>
    </xf>
    <xf numFmtId="176" fontId="1" fillId="0" borderId="28" xfId="0" applyNumberFormat="1" applyFont="1" applyBorder="1" applyAlignment="1">
      <alignment horizontal="right" vertical="center" wrapText="1"/>
    </xf>
    <xf numFmtId="177" fontId="1" fillId="0" borderId="29" xfId="0" applyNumberFormat="1" applyFont="1" applyBorder="1" applyAlignment="1">
      <alignment horizontal="left" vertical="center" wrapText="1"/>
    </xf>
    <xf numFmtId="0" fontId="1" fillId="0" borderId="16" xfId="0" applyNumberFormat="1" applyFont="1" applyBorder="1" applyAlignment="1">
      <alignment horizontal="center" vertical="center" wrapText="1"/>
    </xf>
    <xf numFmtId="177" fontId="1" fillId="0" borderId="16" xfId="0" applyNumberFormat="1" applyFont="1" applyBorder="1" applyAlignment="1">
      <alignment horizontal="left" vertical="center" wrapText="1"/>
    </xf>
    <xf numFmtId="177" fontId="1" fillId="0" borderId="16" xfId="0" applyNumberFormat="1" applyFont="1" applyBorder="1" applyAlignment="1">
      <alignment vertical="center" wrapText="1"/>
    </xf>
    <xf numFmtId="176" fontId="1" fillId="0" borderId="30" xfId="0" applyNumberFormat="1" applyFont="1" applyBorder="1" applyAlignment="1">
      <alignment horizontal="left" vertical="center" wrapText="1"/>
    </xf>
    <xf numFmtId="177" fontId="1" fillId="0" borderId="31" xfId="0" applyNumberFormat="1" applyFont="1" applyBorder="1" applyAlignment="1">
      <alignment horizontal="left" vertical="center" wrapText="1"/>
    </xf>
    <xf numFmtId="177" fontId="1" fillId="0" borderId="20" xfId="0" applyNumberFormat="1" applyFont="1" applyBorder="1" applyAlignment="1">
      <alignment horizontal="left" vertical="center" wrapText="1"/>
    </xf>
    <xf numFmtId="177" fontId="1" fillId="0" borderId="20" xfId="0" applyNumberFormat="1" applyFont="1" applyBorder="1" applyAlignment="1">
      <alignment vertical="center" wrapText="1"/>
    </xf>
    <xf numFmtId="0" fontId="2" fillId="0" borderId="32" xfId="0" applyFont="1" applyBorder="1" applyAlignment="1" applyProtection="1">
      <alignment horizontal="center" vertical="center" wrapText="1"/>
    </xf>
    <xf numFmtId="0" fontId="1" fillId="0" borderId="1" xfId="0" applyFont="1" applyBorder="1" applyAlignment="1" applyProtection="1">
      <alignment horizontal="center" vertical="center" wrapText="1"/>
      <protection locked="0"/>
    </xf>
    <xf numFmtId="0" fontId="3" fillId="0" borderId="1" xfId="0" applyFont="1" applyBorder="1" applyProtection="1">
      <protection locked="0"/>
    </xf>
    <xf numFmtId="0" fontId="1" fillId="0" borderId="1" xfId="0" applyFont="1" applyBorder="1" applyAlignment="1" applyProtection="1">
      <alignment horizontal="left" vertical="center" wrapText="1"/>
    </xf>
    <xf numFmtId="0" fontId="1" fillId="0" borderId="1" xfId="0" applyFont="1" applyBorder="1" applyAlignment="1" applyProtection="1">
      <alignment horizontal="left" vertical="center" wrapText="1"/>
      <protection locked="0"/>
    </xf>
    <xf numFmtId="9" fontId="1" fillId="0" borderId="1" xfId="0" applyNumberFormat="1" applyFont="1" applyBorder="1" applyAlignment="1" applyProtection="1">
      <alignment horizontal="center" vertical="center" wrapText="1"/>
    </xf>
    <xf numFmtId="178" fontId="1" fillId="0" borderId="1" xfId="0" applyNumberFormat="1" applyFont="1" applyBorder="1" applyAlignment="1" applyProtection="1">
      <alignment vertical="center" wrapText="1"/>
      <protection locked="0"/>
    </xf>
    <xf numFmtId="0" fontId="1" fillId="0" borderId="8" xfId="0" applyFont="1" applyBorder="1" applyAlignment="1" applyProtection="1">
      <alignment horizontal="center" vertical="center" wrapText="1"/>
    </xf>
    <xf numFmtId="0" fontId="1" fillId="0" borderId="1" xfId="0" applyFont="1" applyBorder="1" applyAlignment="1" applyProtection="1">
      <alignment vertical="center" wrapText="1"/>
    </xf>
    <xf numFmtId="0" fontId="1" fillId="0" borderId="22" xfId="0" applyFont="1" applyBorder="1" applyAlignment="1" applyProtection="1">
      <alignment horizontal="left" vertical="center" wrapText="1"/>
    </xf>
    <xf numFmtId="0" fontId="1" fillId="0" borderId="22" xfId="0" applyFont="1" applyBorder="1" applyAlignment="1" applyProtection="1">
      <alignment horizontal="center" vertical="center" wrapText="1"/>
      <protection locked="0"/>
    </xf>
    <xf numFmtId="0" fontId="1" fillId="0" borderId="0" xfId="0" applyFont="1" applyAlignment="1" applyProtection="1">
      <alignment horizontal="left" vertical="center" wrapText="1"/>
    </xf>
    <xf numFmtId="0" fontId="1" fillId="0" borderId="22" xfId="0" applyFont="1" applyBorder="1" applyAlignment="1" applyProtection="1">
      <alignment horizontal="right" vertical="center" wrapText="1"/>
      <protection locked="0"/>
    </xf>
    <xf numFmtId="0" fontId="1" fillId="0" borderId="0" xfId="0" applyFont="1" applyAlignment="1" applyProtection="1">
      <alignment horizontal="left" vertical="center" wrapText="1"/>
      <protection locked="0"/>
    </xf>
    <xf numFmtId="0" fontId="0" fillId="0" borderId="0" xfId="0" applyAlignment="1">
      <alignment horizontal="left" vertical="center" wrapText="1"/>
    </xf>
    <xf numFmtId="178" fontId="1" fillId="0" borderId="1" xfId="0" applyNumberFormat="1" applyFont="1" applyBorder="1" applyAlignment="1" applyProtection="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eetMetadata" Target="metadata.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tabSelected="1" view="pageBreakPreview" zoomScale="115" zoomScaleNormal="85" showWhiteSpace="0" workbookViewId="0">
      <selection activeCell="L13" sqref="L13"/>
    </sheetView>
  </sheetViews>
  <sheetFormatPr defaultColWidth="8.66666666666667" defaultRowHeight="14.25"/>
  <cols>
    <col min="1" max="1" width="11.0666666666667" style="4" customWidth="1"/>
    <col min="2" max="2" width="13.8" style="4" customWidth="1"/>
    <col min="3" max="3" width="6.63333333333333" style="4" customWidth="1"/>
    <col min="4" max="4" width="21.6" style="4" customWidth="1"/>
    <col min="5" max="5" width="11.525" style="4" customWidth="1"/>
    <col min="6" max="6" width="5.13333333333333" style="4" customWidth="1"/>
    <col min="7" max="7" width="4.93333333333333" style="4" customWidth="1"/>
    <col min="8" max="8" width="8.33333333333333" style="4" customWidth="1"/>
    <col min="9" max="9" width="5.73333333333333" style="4" customWidth="1"/>
    <col min="10" max="18" width="9.06666666666667" customWidth="1"/>
    <col min="19" max="16384" width="8.66666666666667" style="4"/>
  </cols>
  <sheetData>
    <row r="1" ht="31.05" customHeight="1" spans="1:9">
      <c r="A1" s="57" t="s">
        <v>0</v>
      </c>
      <c r="B1" s="57"/>
      <c r="C1" s="57"/>
      <c r="D1" s="57"/>
      <c r="E1" s="57"/>
      <c r="F1" s="57"/>
      <c r="G1" s="57"/>
      <c r="H1" s="57"/>
      <c r="I1" s="57"/>
    </row>
    <row r="2" ht="26" customHeight="1" spans="1:9">
      <c r="A2" s="6" t="s">
        <v>1</v>
      </c>
      <c r="B2" s="58"/>
      <c r="C2" s="6" t="s">
        <v>2</v>
      </c>
      <c r="D2" s="59"/>
      <c r="E2" s="6" t="s">
        <v>3</v>
      </c>
      <c r="F2" s="60"/>
      <c r="G2" s="60"/>
      <c r="H2" s="60"/>
      <c r="I2" s="60"/>
    </row>
    <row r="3" ht="26" customHeight="1" spans="1:9">
      <c r="A3" s="6" t="s">
        <v>4</v>
      </c>
      <c r="B3" s="61"/>
      <c r="C3" s="61"/>
      <c r="D3" s="61"/>
      <c r="E3" s="61"/>
      <c r="F3" s="61"/>
      <c r="G3" s="61"/>
      <c r="H3" s="61"/>
      <c r="I3" s="61"/>
    </row>
    <row r="4" ht="47.55" customHeight="1" spans="1:9">
      <c r="A4" s="6" t="s">
        <v>5</v>
      </c>
      <c r="B4" s="6"/>
      <c r="C4" s="6"/>
      <c r="D4" s="6" t="s">
        <v>6</v>
      </c>
      <c r="E4" s="6"/>
      <c r="F4" s="60" t="s">
        <v>7</v>
      </c>
      <c r="G4" s="60" t="s">
        <v>8</v>
      </c>
      <c r="H4" s="60" t="s">
        <v>9</v>
      </c>
      <c r="I4" s="60" t="s">
        <v>10</v>
      </c>
    </row>
    <row r="5" ht="16.5" customHeight="1" spans="1:9">
      <c r="A5" s="6"/>
      <c r="B5" s="6"/>
      <c r="C5" s="6"/>
      <c r="D5" s="6"/>
      <c r="E5" s="6"/>
      <c r="F5" s="62" t="s">
        <v>11</v>
      </c>
      <c r="G5" s="62"/>
      <c r="H5" s="62"/>
      <c r="I5" s="62"/>
    </row>
    <row r="6" ht="55" customHeight="1" spans="1:9">
      <c r="A6" s="13" t="s">
        <v>12</v>
      </c>
      <c r="B6" s="14"/>
      <c r="C6" s="15"/>
      <c r="D6" s="13" t="s">
        <v>13</v>
      </c>
      <c r="E6" s="15"/>
      <c r="F6" s="63"/>
      <c r="G6" s="63"/>
      <c r="H6" s="63"/>
      <c r="I6" s="72" cm="1">
        <f t="array" ref="I6">SUMPRODUCT(F6:H6*Sheet2!G4:I4)</f>
        <v>0</v>
      </c>
    </row>
    <row r="7" ht="57" customHeight="1" spans="1:9">
      <c r="A7" s="13" t="s">
        <v>14</v>
      </c>
      <c r="B7" s="14"/>
      <c r="C7" s="15"/>
      <c r="D7" s="13" t="s">
        <v>15</v>
      </c>
      <c r="E7" s="15"/>
      <c r="F7" s="63"/>
      <c r="G7" s="63"/>
      <c r="H7" s="63"/>
      <c r="I7" s="72" cm="1">
        <f t="array" ref="I7">SUMPRODUCT(F7:H7*Sheet2!G5:I5)</f>
        <v>0</v>
      </c>
    </row>
    <row r="8" ht="56" customHeight="1" spans="1:9">
      <c r="A8" s="13" t="s">
        <v>16</v>
      </c>
      <c r="B8" s="14"/>
      <c r="C8" s="15"/>
      <c r="D8" s="13" t="s">
        <v>17</v>
      </c>
      <c r="E8" s="15"/>
      <c r="F8" s="63"/>
      <c r="G8" s="63"/>
      <c r="H8" s="63"/>
      <c r="I8" s="72" cm="1">
        <f t="array" ref="I8">SUMPRODUCT(F8:H8*Sheet2!G6:I6)</f>
        <v>0</v>
      </c>
    </row>
    <row r="9" ht="58" customHeight="1" spans="1:9">
      <c r="A9" s="13" t="s">
        <v>18</v>
      </c>
      <c r="B9" s="14"/>
      <c r="C9" s="15"/>
      <c r="D9" s="13" t="s">
        <v>19</v>
      </c>
      <c r="E9" s="15"/>
      <c r="F9" s="63"/>
      <c r="G9" s="63"/>
      <c r="H9" s="63"/>
      <c r="I9" s="72" cm="1">
        <f t="array" ref="I9">SUMPRODUCT(F9:H9*Sheet2!G7:I7)</f>
        <v>0</v>
      </c>
    </row>
    <row r="10" ht="61" customHeight="1" spans="1:9">
      <c r="A10" s="13" t="s">
        <v>20</v>
      </c>
      <c r="B10" s="14"/>
      <c r="C10" s="15"/>
      <c r="D10" s="13" t="s">
        <v>21</v>
      </c>
      <c r="E10" s="15"/>
      <c r="F10" s="63"/>
      <c r="G10" s="63"/>
      <c r="H10" s="63"/>
      <c r="I10" s="72" cm="1">
        <f t="array" ref="I10">SUMPRODUCT(F10:H10*Sheet2!G8:I8)</f>
        <v>0</v>
      </c>
    </row>
    <row r="11" ht="47" customHeight="1" spans="1:9">
      <c r="A11" s="13" t="s">
        <v>22</v>
      </c>
      <c r="B11" s="14"/>
      <c r="C11" s="15"/>
      <c r="D11" s="13" t="s">
        <v>23</v>
      </c>
      <c r="E11" s="15"/>
      <c r="F11" s="63"/>
      <c r="G11" s="63"/>
      <c r="H11" s="63"/>
      <c r="I11" s="72" cm="1">
        <f t="array" ref="I11">SUMPRODUCT(F11:H11*Sheet2!G9:I9)</f>
        <v>0</v>
      </c>
    </row>
    <row r="12" ht="67" customHeight="1" spans="1:9">
      <c r="A12" s="13" t="s">
        <v>24</v>
      </c>
      <c r="B12" s="14"/>
      <c r="C12" s="15"/>
      <c r="D12" s="13" t="s">
        <v>25</v>
      </c>
      <c r="E12" s="15"/>
      <c r="F12" s="63"/>
      <c r="G12" s="63"/>
      <c r="H12" s="63"/>
      <c r="I12" s="72" cm="1">
        <f t="array" ref="I12">SUMPRODUCT(F12:H12*Sheet2!G10:I10)</f>
        <v>0</v>
      </c>
    </row>
    <row r="13" ht="71" customHeight="1" spans="1:9">
      <c r="A13" s="13" t="s">
        <v>26</v>
      </c>
      <c r="B13" s="14"/>
      <c r="C13" s="15"/>
      <c r="D13" s="13" t="s">
        <v>27</v>
      </c>
      <c r="E13" s="15"/>
      <c r="F13" s="63"/>
      <c r="G13" s="63"/>
      <c r="H13" s="63"/>
      <c r="I13" s="72" cm="1">
        <f t="array" ref="I13">SUMPRODUCT(F13:H13*Sheet2!G11:I11)</f>
        <v>0</v>
      </c>
    </row>
    <row r="14" ht="59" customHeight="1" spans="1:9">
      <c r="A14" s="13" t="s">
        <v>28</v>
      </c>
      <c r="B14" s="14"/>
      <c r="C14" s="15"/>
      <c r="D14" s="13" t="s">
        <v>29</v>
      </c>
      <c r="E14" s="15"/>
      <c r="F14" s="63"/>
      <c r="G14" s="63"/>
      <c r="H14" s="63"/>
      <c r="I14" s="72" cm="1">
        <f t="array" ref="I14">SUMPRODUCT(F14:H14*Sheet2!G12:I12)</f>
        <v>0</v>
      </c>
    </row>
    <row r="15" ht="56" customHeight="1" spans="1:9">
      <c r="A15" s="13" t="s">
        <v>30</v>
      </c>
      <c r="B15" s="14"/>
      <c r="C15" s="15"/>
      <c r="D15" s="13" t="s">
        <v>31</v>
      </c>
      <c r="E15" s="15"/>
      <c r="F15" s="63"/>
      <c r="G15" s="63"/>
      <c r="H15" s="63"/>
      <c r="I15" s="72" cm="1">
        <f t="array" ref="I15">SUMPRODUCT(F15:H15*Sheet2!G13:I13)</f>
        <v>0</v>
      </c>
    </row>
    <row r="16" ht="61.05" customHeight="1" spans="1:9">
      <c r="A16" s="13" t="s">
        <v>32</v>
      </c>
      <c r="B16" s="14"/>
      <c r="C16" s="15"/>
      <c r="D16" s="21" t="s">
        <v>33</v>
      </c>
      <c r="E16" s="22"/>
      <c r="F16" s="63"/>
      <c r="G16" s="63"/>
      <c r="H16" s="63"/>
      <c r="I16" s="72" cm="1">
        <f t="array" ref="I16">SUMPRODUCT(F16:H16*Sheet2!G14:I14)</f>
        <v>0</v>
      </c>
    </row>
    <row r="17" ht="21.5" customHeight="1" spans="1:9">
      <c r="A17" s="21" t="s">
        <v>34</v>
      </c>
      <c r="B17" s="64"/>
      <c r="C17" s="64"/>
      <c r="D17" s="64"/>
      <c r="E17" s="22"/>
      <c r="F17" s="65">
        <f>I17-SUM(G17:H17)</f>
        <v>0</v>
      </c>
      <c r="G17" s="65" cm="1">
        <f t="array" ref="G17">ROUND(SUMPRODUCT(G6:G16*Sheet2!H4:H14*Sheet2!$F4:$F14)/100,0)</f>
        <v>0</v>
      </c>
      <c r="H17" s="65" cm="1">
        <f t="array" ref="H17">ROUND(SUMPRODUCT(H6:H16*Sheet2!I4:I14*Sheet2!$F4:$F14)/100,0)</f>
        <v>0</v>
      </c>
      <c r="I17" s="65" cm="1">
        <f t="array" ref="I17">ROUND(SUMPRODUCT(I6:I16*Sheet2!J4:J14*Sheet2!$F4:$F14)/100,0)</f>
        <v>0</v>
      </c>
    </row>
    <row r="18" ht="22.5" customHeight="1" spans="1:9">
      <c r="A18" s="66" t="s">
        <v>35</v>
      </c>
      <c r="B18" s="66"/>
      <c r="C18" s="67"/>
      <c r="D18" s="67"/>
      <c r="E18" s="68" t="s">
        <v>36</v>
      </c>
      <c r="F18" s="69" t="s">
        <v>37</v>
      </c>
      <c r="G18" s="69"/>
      <c r="H18" s="69"/>
      <c r="I18" s="69"/>
    </row>
    <row r="19" spans="1:9">
      <c r="A19" s="70"/>
      <c r="B19" s="70"/>
      <c r="C19" s="70"/>
      <c r="D19" s="70"/>
      <c r="E19" s="70"/>
      <c r="F19" s="70"/>
      <c r="G19" s="70"/>
      <c r="H19" s="70"/>
      <c r="I19" s="70"/>
    </row>
    <row r="20" spans="1:3">
      <c r="A20" s="4" t="s">
        <v>38</v>
      </c>
      <c r="B20" s="71"/>
      <c r="C20" s="71"/>
    </row>
  </sheetData>
  <mergeCells count="33">
    <mergeCell ref="A1:I1"/>
    <mergeCell ref="F2:I2"/>
    <mergeCell ref="B3:I3"/>
    <mergeCell ref="F5:I5"/>
    <mergeCell ref="A6:C6"/>
    <mergeCell ref="D6:E6"/>
    <mergeCell ref="A7:C7"/>
    <mergeCell ref="D7:E7"/>
    <mergeCell ref="A8:C8"/>
    <mergeCell ref="D8:E8"/>
    <mergeCell ref="A9:C9"/>
    <mergeCell ref="D9:E9"/>
    <mergeCell ref="A10:C10"/>
    <mergeCell ref="D10:E10"/>
    <mergeCell ref="A11:C11"/>
    <mergeCell ref="D11:E11"/>
    <mergeCell ref="A12:C12"/>
    <mergeCell ref="D12:E12"/>
    <mergeCell ref="A13:C13"/>
    <mergeCell ref="D13:E13"/>
    <mergeCell ref="A14:C14"/>
    <mergeCell ref="D14:E14"/>
    <mergeCell ref="A15:C15"/>
    <mergeCell ref="D15:E15"/>
    <mergeCell ref="A16:C16"/>
    <mergeCell ref="D16:E16"/>
    <mergeCell ref="A17:E17"/>
    <mergeCell ref="A18:B18"/>
    <mergeCell ref="C18:D18"/>
    <mergeCell ref="F18:I18"/>
    <mergeCell ref="A20:C20"/>
    <mergeCell ref="D4:E5"/>
    <mergeCell ref="A4:C5"/>
  </mergeCells>
  <dataValidations count="2">
    <dataValidation type="decimal" operator="between" allowBlank="1" showInputMessage="1" showErrorMessage="1" sqref="F6:H6 F7:H7 F16:H16 I6:I16 F8:H15">
      <formula1>0</formula1>
      <formula2>100</formula2>
    </dataValidation>
    <dataValidation type="decimal" operator="between" allowBlank="1" showInputMessage="1" showErrorMessage="1" sqref="F17:I17">
      <formula1>0</formula1>
      <formula2>40</formula2>
    </dataValidation>
  </dataValidations>
  <pageMargins left="0.590551181102362" right="0.393700787401575" top="0.748031496062992" bottom="0.748031496062992" header="0.31496062992126" footer="0.31496062992126"/>
  <pageSetup paperSize="9" orientation="portrait" horizontalDpi="1200" verticalDpi="12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5"/>
  <sheetViews>
    <sheetView topLeftCell="A5" workbookViewId="0">
      <selection activeCell="K10" sqref="K10"/>
    </sheetView>
  </sheetViews>
  <sheetFormatPr defaultColWidth="9" defaultRowHeight="14.25"/>
  <cols>
    <col min="1" max="2" width="8.66666666666667" style="1"/>
    <col min="3" max="3" width="3.875" style="1" customWidth="1"/>
    <col min="4" max="4" width="8.66666666666667" style="1"/>
    <col min="5" max="5" width="16.875" style="1" customWidth="1"/>
    <col min="6" max="6" width="8.06666666666667" style="2" customWidth="1"/>
    <col min="7" max="9" width="7.73333333333333" style="3" customWidth="1"/>
    <col min="10" max="10" width="6.46666666666667" style="3" customWidth="1"/>
    <col min="11" max="11" width="10.5333333333333" style="4" customWidth="1"/>
    <col min="12" max="12" width="6.66666666666667" style="4" customWidth="1"/>
    <col min="13" max="13" width="8" style="4" customWidth="1"/>
    <col min="14" max="14" width="8.33333333333333" style="4" customWidth="1"/>
  </cols>
  <sheetData>
    <row r="1" spans="7:14">
      <c r="G1" s="5"/>
      <c r="H1" s="5"/>
      <c r="I1" s="5"/>
      <c r="J1" s="5"/>
      <c r="K1" s="31"/>
      <c r="L1" s="32"/>
      <c r="M1" s="32"/>
      <c r="N1" s="33"/>
    </row>
    <row r="2" ht="67.5" spans="1:14">
      <c r="A2" s="6" t="s">
        <v>5</v>
      </c>
      <c r="B2" s="6"/>
      <c r="C2" s="6"/>
      <c r="D2" s="6" t="s">
        <v>6</v>
      </c>
      <c r="E2" s="6"/>
      <c r="F2" s="7" t="s">
        <v>39</v>
      </c>
      <c r="G2" s="8" t="s">
        <v>7</v>
      </c>
      <c r="H2" s="9" t="s">
        <v>8</v>
      </c>
      <c r="I2" s="9" t="s">
        <v>9</v>
      </c>
      <c r="J2" s="34" t="s">
        <v>10</v>
      </c>
      <c r="K2" s="35" t="s">
        <v>7</v>
      </c>
      <c r="L2" s="36" t="s">
        <v>8</v>
      </c>
      <c r="M2" s="36" t="s">
        <v>9</v>
      </c>
      <c r="N2" s="36" t="s">
        <v>10</v>
      </c>
    </row>
    <row r="3" ht="15" spans="1:14">
      <c r="A3" s="6"/>
      <c r="B3" s="6"/>
      <c r="C3" s="6"/>
      <c r="D3" s="6"/>
      <c r="E3" s="6"/>
      <c r="F3" s="10"/>
      <c r="G3" s="11" t="s">
        <v>40</v>
      </c>
      <c r="H3" s="12"/>
      <c r="I3" s="12"/>
      <c r="J3" s="37"/>
      <c r="K3" s="33" t="s">
        <v>41</v>
      </c>
      <c r="L3" s="38"/>
      <c r="M3" s="38"/>
      <c r="N3" s="38"/>
    </row>
    <row r="4" ht="80" customHeight="1" spans="1:14">
      <c r="A4" s="13" t="s">
        <v>12</v>
      </c>
      <c r="B4" s="14"/>
      <c r="C4" s="15"/>
      <c r="D4" s="13" t="s">
        <v>13</v>
      </c>
      <c r="E4" s="15"/>
      <c r="F4" s="16">
        <v>10</v>
      </c>
      <c r="G4" s="17">
        <v>0.4</v>
      </c>
      <c r="H4" s="18">
        <v>0.2</v>
      </c>
      <c r="I4" s="18">
        <v>0.4</v>
      </c>
      <c r="J4" s="39">
        <f t="shared" ref="J4:J14" si="0">SUM(G4:I4)</f>
        <v>1</v>
      </c>
      <c r="K4" s="40">
        <f t="shared" ref="K4:M4" si="1">$F4*G4</f>
        <v>4</v>
      </c>
      <c r="L4" s="41">
        <f t="shared" si="1"/>
        <v>2</v>
      </c>
      <c r="M4" s="41">
        <f t="shared" si="1"/>
        <v>4</v>
      </c>
      <c r="N4" s="42">
        <f t="shared" ref="N4:N14" si="2">SUM(K4:M4)</f>
        <v>10</v>
      </c>
    </row>
    <row r="5" ht="80" customHeight="1" spans="1:14">
      <c r="A5" s="13" t="s">
        <v>14</v>
      </c>
      <c r="B5" s="14"/>
      <c r="C5" s="15"/>
      <c r="D5" s="13" t="s">
        <v>15</v>
      </c>
      <c r="E5" s="15"/>
      <c r="F5" s="19">
        <v>15</v>
      </c>
      <c r="G5" s="20">
        <v>0.4</v>
      </c>
      <c r="H5" s="18">
        <v>0.2</v>
      </c>
      <c r="I5" s="18">
        <v>0.4</v>
      </c>
      <c r="J5" s="43">
        <f t="shared" si="0"/>
        <v>1</v>
      </c>
      <c r="K5" s="44">
        <f t="shared" ref="K5:M5" si="3">$F5*G5</f>
        <v>6</v>
      </c>
      <c r="L5" s="45">
        <f t="shared" si="3"/>
        <v>3</v>
      </c>
      <c r="M5" s="45">
        <f t="shared" si="3"/>
        <v>6</v>
      </c>
      <c r="N5" s="46">
        <f t="shared" si="2"/>
        <v>15</v>
      </c>
    </row>
    <row r="6" ht="80" customHeight="1" spans="1:14">
      <c r="A6" s="13" t="s">
        <v>16</v>
      </c>
      <c r="B6" s="14"/>
      <c r="C6" s="15"/>
      <c r="D6" s="13" t="s">
        <v>17</v>
      </c>
      <c r="E6" s="15"/>
      <c r="F6" s="19">
        <v>15</v>
      </c>
      <c r="G6" s="20">
        <v>0.4</v>
      </c>
      <c r="H6" s="18">
        <v>0.2</v>
      </c>
      <c r="I6" s="18">
        <v>0.4</v>
      </c>
      <c r="J6" s="43">
        <f t="shared" si="0"/>
        <v>1</v>
      </c>
      <c r="K6" s="44">
        <f t="shared" ref="K6:M6" si="4">$F6*G6</f>
        <v>6</v>
      </c>
      <c r="L6" s="45">
        <f t="shared" si="4"/>
        <v>3</v>
      </c>
      <c r="M6" s="45">
        <f t="shared" si="4"/>
        <v>6</v>
      </c>
      <c r="N6" s="46">
        <f t="shared" si="2"/>
        <v>15</v>
      </c>
    </row>
    <row r="7" ht="80" customHeight="1" spans="1:14">
      <c r="A7" s="13" t="s">
        <v>18</v>
      </c>
      <c r="B7" s="14"/>
      <c r="C7" s="15"/>
      <c r="D7" s="13" t="s">
        <v>19</v>
      </c>
      <c r="E7" s="15"/>
      <c r="F7" s="19">
        <v>10</v>
      </c>
      <c r="G7" s="20">
        <v>0.4</v>
      </c>
      <c r="H7" s="18">
        <v>0.2</v>
      </c>
      <c r="I7" s="18">
        <v>0.4</v>
      </c>
      <c r="J7" s="43">
        <f t="shared" si="0"/>
        <v>1</v>
      </c>
      <c r="K7" s="44">
        <f t="shared" ref="K7:M7" si="5">$F7*G7</f>
        <v>4</v>
      </c>
      <c r="L7" s="45">
        <f t="shared" si="5"/>
        <v>2</v>
      </c>
      <c r="M7" s="45">
        <f t="shared" si="5"/>
        <v>4</v>
      </c>
      <c r="N7" s="46">
        <f t="shared" si="2"/>
        <v>10</v>
      </c>
    </row>
    <row r="8" ht="80" customHeight="1" spans="1:14">
      <c r="A8" s="13" t="s">
        <v>20</v>
      </c>
      <c r="B8" s="14"/>
      <c r="C8" s="15"/>
      <c r="D8" s="13" t="s">
        <v>21</v>
      </c>
      <c r="E8" s="15"/>
      <c r="F8" s="19">
        <v>10</v>
      </c>
      <c r="G8" s="20">
        <v>0.4</v>
      </c>
      <c r="H8" s="18">
        <v>0.2</v>
      </c>
      <c r="I8" s="18">
        <v>0.4</v>
      </c>
      <c r="J8" s="43">
        <f t="shared" si="0"/>
        <v>1</v>
      </c>
      <c r="K8" s="44">
        <f t="shared" ref="K8:M8" si="6">$F8*G8</f>
        <v>4</v>
      </c>
      <c r="L8" s="45">
        <f t="shared" si="6"/>
        <v>2</v>
      </c>
      <c r="M8" s="45">
        <f t="shared" si="6"/>
        <v>4</v>
      </c>
      <c r="N8" s="46">
        <f t="shared" si="2"/>
        <v>10</v>
      </c>
    </row>
    <row r="9" ht="80" customHeight="1" spans="1:14">
      <c r="A9" s="13" t="s">
        <v>22</v>
      </c>
      <c r="B9" s="14"/>
      <c r="C9" s="15"/>
      <c r="D9" s="13" t="s">
        <v>23</v>
      </c>
      <c r="E9" s="15"/>
      <c r="F9" s="19">
        <v>5</v>
      </c>
      <c r="G9" s="20">
        <v>0.4</v>
      </c>
      <c r="H9" s="18">
        <v>0.2</v>
      </c>
      <c r="I9" s="18">
        <v>0.4</v>
      </c>
      <c r="J9" s="43">
        <f t="shared" si="0"/>
        <v>1</v>
      </c>
      <c r="K9" s="44">
        <f t="shared" ref="K9:M9" si="7">$F9*G9</f>
        <v>2</v>
      </c>
      <c r="L9" s="45">
        <f t="shared" si="7"/>
        <v>1</v>
      </c>
      <c r="M9" s="45">
        <f t="shared" si="7"/>
        <v>2</v>
      </c>
      <c r="N9" s="46">
        <f t="shared" si="2"/>
        <v>5</v>
      </c>
    </row>
    <row r="10" ht="80" customHeight="1" spans="1:14">
      <c r="A10" s="13" t="s">
        <v>24</v>
      </c>
      <c r="B10" s="14"/>
      <c r="C10" s="15"/>
      <c r="D10" s="13" t="s">
        <v>25</v>
      </c>
      <c r="E10" s="15"/>
      <c r="F10" s="19">
        <v>15</v>
      </c>
      <c r="G10" s="20">
        <v>0.34</v>
      </c>
      <c r="H10" s="18">
        <v>0.22</v>
      </c>
      <c r="I10" s="47">
        <v>0.44</v>
      </c>
      <c r="J10" s="43">
        <f t="shared" si="0"/>
        <v>1</v>
      </c>
      <c r="K10" s="44">
        <f t="shared" ref="K10:M10" si="8">$F10*G10</f>
        <v>5.1</v>
      </c>
      <c r="L10" s="45">
        <f t="shared" si="8"/>
        <v>3.3</v>
      </c>
      <c r="M10" s="45">
        <f t="shared" si="8"/>
        <v>6.6</v>
      </c>
      <c r="N10" s="46">
        <f t="shared" si="2"/>
        <v>15</v>
      </c>
    </row>
    <row r="11" ht="80" customHeight="1" spans="1:14">
      <c r="A11" s="13" t="s">
        <v>26</v>
      </c>
      <c r="B11" s="14"/>
      <c r="C11" s="15"/>
      <c r="D11" s="13" t="s">
        <v>27</v>
      </c>
      <c r="E11" s="15"/>
      <c r="F11" s="19">
        <v>5</v>
      </c>
      <c r="G11" s="20">
        <v>0.4</v>
      </c>
      <c r="H11" s="18">
        <v>0.2</v>
      </c>
      <c r="I11" s="18">
        <v>0.4</v>
      </c>
      <c r="J11" s="43">
        <f t="shared" si="0"/>
        <v>1</v>
      </c>
      <c r="K11" s="44">
        <f t="shared" ref="K11:M11" si="9">$F11*G11</f>
        <v>2</v>
      </c>
      <c r="L11" s="45">
        <f t="shared" si="9"/>
        <v>1</v>
      </c>
      <c r="M11" s="45">
        <f t="shared" si="9"/>
        <v>2</v>
      </c>
      <c r="N11" s="46">
        <f t="shared" si="2"/>
        <v>5</v>
      </c>
    </row>
    <row r="12" ht="80" customHeight="1" spans="1:14">
      <c r="A12" s="13" t="s">
        <v>28</v>
      </c>
      <c r="B12" s="14"/>
      <c r="C12" s="15"/>
      <c r="D12" s="13" t="s">
        <v>29</v>
      </c>
      <c r="E12" s="15"/>
      <c r="F12" s="19">
        <v>5</v>
      </c>
      <c r="G12" s="20">
        <v>0.4</v>
      </c>
      <c r="H12" s="18">
        <v>0.2</v>
      </c>
      <c r="I12" s="47">
        <v>0.4</v>
      </c>
      <c r="J12" s="43">
        <f t="shared" si="0"/>
        <v>1</v>
      </c>
      <c r="K12" s="44">
        <f t="shared" ref="K12:M12" si="10">$F12*G12</f>
        <v>2</v>
      </c>
      <c r="L12" s="45">
        <f t="shared" si="10"/>
        <v>1</v>
      </c>
      <c r="M12" s="45">
        <f t="shared" si="10"/>
        <v>2</v>
      </c>
      <c r="N12" s="46">
        <f t="shared" si="2"/>
        <v>5</v>
      </c>
    </row>
    <row r="13" ht="80" customHeight="1" spans="1:14">
      <c r="A13" s="13" t="s">
        <v>30</v>
      </c>
      <c r="B13" s="14"/>
      <c r="C13" s="15"/>
      <c r="D13" s="13" t="s">
        <v>31</v>
      </c>
      <c r="E13" s="15"/>
      <c r="F13" s="19">
        <v>5</v>
      </c>
      <c r="G13" s="20">
        <v>0.4</v>
      </c>
      <c r="H13" s="18">
        <v>0.2</v>
      </c>
      <c r="I13" s="47">
        <v>0.4</v>
      </c>
      <c r="J13" s="43">
        <f t="shared" si="0"/>
        <v>1</v>
      </c>
      <c r="K13" s="44">
        <f t="shared" ref="K13:M13" si="11">$F13*G13</f>
        <v>2</v>
      </c>
      <c r="L13" s="45">
        <f t="shared" si="11"/>
        <v>1</v>
      </c>
      <c r="M13" s="45">
        <f t="shared" si="11"/>
        <v>2</v>
      </c>
      <c r="N13" s="46">
        <f t="shared" si="2"/>
        <v>5</v>
      </c>
    </row>
    <row r="14" ht="80" customHeight="1" spans="1:14">
      <c r="A14" s="13" t="s">
        <v>32</v>
      </c>
      <c r="B14" s="14"/>
      <c r="C14" s="15"/>
      <c r="D14" s="21" t="s">
        <v>33</v>
      </c>
      <c r="E14" s="22"/>
      <c r="F14" s="23">
        <v>5</v>
      </c>
      <c r="G14" s="24">
        <v>0.58</v>
      </c>
      <c r="H14" s="25">
        <v>0.14</v>
      </c>
      <c r="I14" s="25">
        <v>0.28</v>
      </c>
      <c r="J14" s="48">
        <f t="shared" si="0"/>
        <v>1</v>
      </c>
      <c r="K14" s="49">
        <f t="shared" ref="K14:M14" si="12">$F14*G14</f>
        <v>2.9</v>
      </c>
      <c r="L14" s="50">
        <f t="shared" si="12"/>
        <v>0.7</v>
      </c>
      <c r="M14" s="51">
        <f t="shared" si="12"/>
        <v>1.4</v>
      </c>
      <c r="N14" s="52">
        <f t="shared" si="2"/>
        <v>5</v>
      </c>
    </row>
    <row r="15" spans="1:14">
      <c r="A15" s="26" t="s">
        <v>42</v>
      </c>
      <c r="B15" s="26"/>
      <c r="C15" s="26"/>
      <c r="D15" s="26"/>
      <c r="E15" s="27"/>
      <c r="F15" s="28">
        <f>SUM(F4:F14)</f>
        <v>100</v>
      </c>
      <c r="G15" s="29"/>
      <c r="H15" s="30"/>
      <c r="I15" s="30"/>
      <c r="J15" s="53"/>
      <c r="K15" s="54">
        <f t="shared" ref="K15:N15" si="13">SUM(K4:K14)</f>
        <v>40</v>
      </c>
      <c r="L15" s="55">
        <f t="shared" si="13"/>
        <v>20</v>
      </c>
      <c r="M15" s="55">
        <f t="shared" si="13"/>
        <v>40</v>
      </c>
      <c r="N15" s="56">
        <f t="shared" si="13"/>
        <v>100</v>
      </c>
    </row>
  </sheetData>
  <mergeCells count="30">
    <mergeCell ref="G1:J1"/>
    <mergeCell ref="K1:N1"/>
    <mergeCell ref="G3:J3"/>
    <mergeCell ref="K3:N3"/>
    <mergeCell ref="A4:C4"/>
    <mergeCell ref="D4:E4"/>
    <mergeCell ref="A5:C5"/>
    <mergeCell ref="D5:E5"/>
    <mergeCell ref="A6:C6"/>
    <mergeCell ref="D6:E6"/>
    <mergeCell ref="A7:C7"/>
    <mergeCell ref="D7:E7"/>
    <mergeCell ref="A8:C8"/>
    <mergeCell ref="D8:E8"/>
    <mergeCell ref="A9:C9"/>
    <mergeCell ref="D9:E9"/>
    <mergeCell ref="A10:C10"/>
    <mergeCell ref="D10:E10"/>
    <mergeCell ref="A11:C11"/>
    <mergeCell ref="D11:E11"/>
    <mergeCell ref="A12:C12"/>
    <mergeCell ref="D12:E12"/>
    <mergeCell ref="A13:C13"/>
    <mergeCell ref="D13:E13"/>
    <mergeCell ref="A14:C14"/>
    <mergeCell ref="D14:E14"/>
    <mergeCell ref="A15:E15"/>
    <mergeCell ref="F2:F3"/>
    <mergeCell ref="A2:C3"/>
    <mergeCell ref="D2:E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李博®</cp:lastModifiedBy>
  <dcterms:created xsi:type="dcterms:W3CDTF">2015-06-06T02:19:00Z</dcterms:created>
  <dcterms:modified xsi:type="dcterms:W3CDTF">2025-06-10T21:39:09Z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
  </property>
  <property fmtid="{D5CDD505-2E9C-101B-9397-08002B2CF9AE}" pid="3" name="KSOProductBuildVer">
    <vt:lpwstr>2052-12.1.0.21171</vt:lpwstr>
  </property>
</Properties>
</file>