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8205" activeTab="1"/>
  </bookViews>
  <sheets>
    <sheet name="Sheet1" sheetId="1" r:id="rId1"/>
    <sheet name="Sheet2" sheetId="2" r:id="rId2"/>
  </sheets>
  <definedNames>
    <definedName name="_xlnm.Print_Area" localSheetId="0">Sheet1!$A$1:$I$21</definedName>
  </definedNames>
  <calcPr calcId="145621"/>
</workbook>
</file>

<file path=xl/calcChain.xml><?xml version="1.0" encoding="utf-8"?>
<calcChain xmlns="http://schemas.openxmlformats.org/spreadsheetml/2006/main">
  <c r="F13" i="2" l="1"/>
  <c r="M12" i="2"/>
  <c r="N12" i="2" s="1"/>
  <c r="L12" i="2"/>
  <c r="K12" i="2"/>
  <c r="J12" i="2"/>
  <c r="N11" i="2"/>
  <c r="M11" i="2"/>
  <c r="L11" i="2"/>
  <c r="K11" i="2"/>
  <c r="J11" i="2"/>
  <c r="M10" i="2"/>
  <c r="L10" i="2"/>
  <c r="K10" i="2"/>
  <c r="N10" i="2" s="1"/>
  <c r="J10" i="2"/>
  <c r="M9" i="2"/>
  <c r="L9" i="2"/>
  <c r="N9" i="2" s="1"/>
  <c r="K9" i="2"/>
  <c r="J9" i="2"/>
  <c r="M8" i="2"/>
  <c r="N8" i="2" s="1"/>
  <c r="L8" i="2"/>
  <c r="K8" i="2"/>
  <c r="J8" i="2"/>
  <c r="N7" i="2"/>
  <c r="M7" i="2"/>
  <c r="L7" i="2"/>
  <c r="K7" i="2"/>
  <c r="J7" i="2"/>
  <c r="M6" i="2"/>
  <c r="L6" i="2"/>
  <c r="K6" i="2"/>
  <c r="N6" i="2" s="1"/>
  <c r="J6" i="2"/>
  <c r="M5" i="2"/>
  <c r="L5" i="2"/>
  <c r="N5" i="2" s="1"/>
  <c r="K5" i="2"/>
  <c r="J5" i="2"/>
  <c r="M4" i="2"/>
  <c r="M13" i="2" s="1"/>
  <c r="L4" i="2"/>
  <c r="K4" i="2"/>
  <c r="K13" i="2" s="1"/>
  <c r="J4" i="2"/>
  <c r="I15" i="1"/>
  <c r="H15" i="1"/>
  <c r="G15" i="1"/>
  <c r="F15" i="1"/>
  <c r="I14" i="1"/>
  <c r="I13" i="1"/>
  <c r="I12" i="1"/>
  <c r="I11" i="1"/>
  <c r="I10" i="1"/>
  <c r="I9" i="1"/>
  <c r="I8" i="1"/>
  <c r="I7" i="1"/>
  <c r="I6" i="1"/>
  <c r="L13" i="2" l="1"/>
  <c r="N4" i="2"/>
  <c r="N13" i="2" s="1"/>
</calcChain>
</file>

<file path=xl/sharedStrings.xml><?xml version="1.0" encoding="utf-8"?>
<sst xmlns="http://schemas.openxmlformats.org/spreadsheetml/2006/main" count="67" uniqueCount="40">
  <si>
    <t>机械与动力工程学院本科生毕业论文课程目标达成情况评价表</t>
  </si>
  <si>
    <t>学生姓名：</t>
  </si>
  <si>
    <t>学号：</t>
  </si>
  <si>
    <t>班级：</t>
  </si>
  <si>
    <t>论文题目：</t>
  </si>
  <si>
    <t>毕业要求指标点</t>
  </si>
  <si>
    <t>毕业论文课程目标</t>
  </si>
  <si>
    <t>指导教师评定</t>
  </si>
  <si>
    <t>评阅教师评定</t>
  </si>
  <si>
    <t>答辩委员会（小组）评定</t>
  </si>
  <si>
    <t>综合评定</t>
  </si>
  <si>
    <t>各单元均为百分制</t>
  </si>
  <si>
    <t>2.3 能够根据数学、自然科学、机械工程科学的基本原理，并结合文献研究，比较不同的解决方案，以获得有效结论；</t>
  </si>
  <si>
    <t>1. 对机械设计、制造及其控制相关的复杂工程问题，能够根据数学、自然科学、机械工程学的基本原理，并结合文献研究，获得不同的解决方案并进行比较，以获得有效结论；</t>
  </si>
  <si>
    <t>4.2 能够基于科学原理并采用科学方法对机械设计、制造及其控制领域相关的复杂工程问题选择研究路线，设计实验方案；</t>
  </si>
  <si>
    <t>2. 能够基于科学原理并采用科学方法对机械设计、制造及其控制领域相关的复杂工程问题选择研究路线，设计实验方案；</t>
  </si>
  <si>
    <t>4.3 能够根据实验方案构建并开展实验，能够对实验结果进行分析和解释，并通过信息综合得到合理有效的结论。</t>
  </si>
  <si>
    <t>3. 能够构建并开展实验，能够对实验结果进行分析和解释，并通过信息综合得到合理有效的结论。</t>
  </si>
  <si>
    <t>5.2 针对机械设计、制造及其控制领域的复杂工程问题，能够选择与使用恰当的仪器、工程工具、信息资源和信息技术工具（包括工程软件），用于检测、分析、计算与设计；</t>
  </si>
  <si>
    <t>4. 针对机械设计、制造及其控制领域相关的复杂工程问题，能够选择与使用恰当的仪器、工程工具、信息资源和信息技术工具（包括工程软件），用于检测、分析和计算；</t>
  </si>
  <si>
    <t>5.3 能够针对机械设计、制造及其控制领域的具体对象，开发满足特定需求的现代工具，并能够分析其局限性。</t>
  </si>
  <si>
    <t>5. 能够通过开发、改造或定制现代工具来满足课题研究的特定需求，并能够分析其局限性；</t>
  </si>
  <si>
    <t>7.1 知晓和理解环境保护和可持续发展的理念和内涵；</t>
  </si>
  <si>
    <t>6. 知晓和理解研究项目所涉及的环境保护和可持续发展问题；</t>
  </si>
  <si>
    <t>10.1利用口头和书面方式，与业界同行及社会公众就机械设计、制造及其控制领域的工程问题进行有效沟通和交流</t>
  </si>
  <si>
    <t>7. 能够利用口头、文字、模型等方式与同学、老师或业界同行就机械设计、制造及其控制领域相关复杂工程问题进行有效沟通和交流；</t>
  </si>
  <si>
    <t>10.2 了解机械设计、制造及其控制领域的国际发展趋势、研究热点，理解和尊重世界不同文化的差异性和多样性；具备跨文化交流的语言和书面表达能力，能就专业问题，在跨文化背景下进行基本沟通和交流。</t>
  </si>
  <si>
    <t>8. 能通过查阅外文文献了解课题相关技术的国际发展前沿和趋势，掌握翻译外文文献和撰写外文科技短文的能力；</t>
  </si>
  <si>
    <t>12.2 针对专业领域出现的新技术、新问题，具有自主学习理解、分析判断和归纳总结能力，具有通过终身学习实现个人与职业持续发展的能力。</t>
  </si>
  <si>
    <t>9. 面对新的复杂工程问题，能通过自主学习获得有效知识和方法，并养成持续学习的习惯，为个人与职业的持续发展做准备。</t>
  </si>
  <si>
    <t>最终实际得分</t>
  </si>
  <si>
    <t>指导（评阅、答辩）老师签名：</t>
  </si>
  <si>
    <t>日期：</t>
  </si>
  <si>
    <t xml:space="preserve">       年     月     日</t>
  </si>
  <si>
    <t>注：仅空格中才可填入、修改内容</t>
  </si>
  <si>
    <t>各课程目标的满分值（课程满分100）</t>
  </si>
  <si>
    <t>各课程目标中各评定环节的百分比权重</t>
  </si>
  <si>
    <t>各课程目标中各个评定环节的满分值（课程满分100）</t>
  </si>
  <si>
    <t>1. 对材料成型相关的复杂工程问题，能够根据数学、自然科学、机械工程学的基本原理，并结合文献研究，获得不同的解决方案并进行比较，以获得有效结论；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</si>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</sst>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??.0?"/>
  </numFmts>
  <fonts count="7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sz val="18"/>
      <color theme="1"/>
      <name val="宋体"/>
      <family val="3"/>
      <charset val="134"/>
    </font>
    <font>
      <sz val="11"/>
      <color theme="1"/>
      <name val="仿宋"/>
      <family val="3"/>
      <charset val="134"/>
    </font>
    <font>
      <sz val="10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medium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0" xfId="0" applyFont="1" applyFill="1" applyBorder="1" applyAlignment="1">
      <alignment horizontal="right" vertical="center" wrapText="1"/>
    </xf>
    <xf numFmtId="9" fontId="1" fillId="0" borderId="11" xfId="0" applyNumberFormat="1" applyFont="1" applyBorder="1" applyAlignment="1">
      <alignment horizontal="right" vertical="center" wrapText="1"/>
    </xf>
    <xf numFmtId="9" fontId="1" fillId="0" borderId="12" xfId="0" applyNumberFormat="1" applyFont="1" applyBorder="1" applyAlignment="1">
      <alignment horizontal="right" vertical="center" wrapText="1"/>
    </xf>
    <xf numFmtId="0" fontId="1" fillId="0" borderId="13" xfId="0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horizontal="right" vertical="center" wrapText="1"/>
    </xf>
    <xf numFmtId="0" fontId="1" fillId="0" borderId="16" xfId="0" applyFont="1" applyFill="1" applyBorder="1" applyAlignment="1">
      <alignment horizontal="righ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9" fontId="1" fillId="0" borderId="24" xfId="0" applyNumberFormat="1" applyFont="1" applyBorder="1" applyAlignment="1">
      <alignment horizontal="right" vertical="center" wrapText="1"/>
    </xf>
    <xf numFmtId="177" fontId="1" fillId="0" borderId="25" xfId="0" applyNumberFormat="1" applyFont="1" applyBorder="1" applyAlignment="1">
      <alignment horizontal="left" vertical="center" wrapText="1"/>
    </xf>
    <xf numFmtId="177" fontId="1" fillId="0" borderId="12" xfId="0" applyNumberFormat="1" applyFont="1" applyBorder="1" applyAlignment="1">
      <alignment horizontal="left" vertical="center" wrapText="1"/>
    </xf>
    <xf numFmtId="177" fontId="1" fillId="0" borderId="12" xfId="0" applyNumberFormat="1" applyFont="1" applyBorder="1" applyAlignment="1">
      <alignment vertical="center" wrapText="1"/>
    </xf>
    <xf numFmtId="9" fontId="1" fillId="0" borderId="22" xfId="0" applyNumberFormat="1" applyFont="1" applyBorder="1" applyAlignment="1">
      <alignment horizontal="right" vertical="center" wrapText="1"/>
    </xf>
    <xf numFmtId="177" fontId="1" fillId="0" borderId="9" xfId="0" applyNumberFormat="1" applyFont="1" applyBorder="1" applyAlignment="1">
      <alignment horizontal="left" vertical="center" wrapText="1"/>
    </xf>
    <xf numFmtId="177" fontId="1" fillId="0" borderId="1" xfId="0" applyNumberFormat="1" applyFont="1" applyBorder="1" applyAlignment="1">
      <alignment horizontal="left" vertical="center" wrapText="1"/>
    </xf>
    <xf numFmtId="177" fontId="1" fillId="0" borderId="1" xfId="0" applyNumberFormat="1" applyFont="1" applyBorder="1" applyAlignment="1">
      <alignment vertical="center" wrapText="1"/>
    </xf>
    <xf numFmtId="9" fontId="1" fillId="0" borderId="26" xfId="0" applyNumberFormat="1" applyFont="1" applyBorder="1" applyAlignment="1">
      <alignment horizontal="right" vertical="center" wrapText="1"/>
    </xf>
    <xf numFmtId="177" fontId="1" fillId="0" borderId="27" xfId="0" applyNumberFormat="1" applyFont="1" applyBorder="1" applyAlignment="1">
      <alignment horizontal="left" vertical="center" wrapText="1"/>
    </xf>
    <xf numFmtId="177" fontId="1" fillId="0" borderId="28" xfId="0" applyNumberFormat="1" applyFont="1" applyBorder="1" applyAlignment="1">
      <alignment horizontal="left" vertical="center" wrapText="1"/>
    </xf>
    <xf numFmtId="177" fontId="1" fillId="0" borderId="28" xfId="0" applyNumberFormat="1" applyFont="1" applyBorder="1" applyAlignment="1">
      <alignment vertical="center" wrapText="1"/>
    </xf>
    <xf numFmtId="0" fontId="1" fillId="0" borderId="29" xfId="0" applyFont="1" applyBorder="1" applyAlignment="1">
      <alignment horizontal="left" vertical="center" wrapText="1"/>
    </xf>
    <xf numFmtId="177" fontId="1" fillId="0" borderId="30" xfId="0" applyNumberFormat="1" applyFont="1" applyBorder="1" applyAlignment="1">
      <alignment horizontal="left" vertical="center" wrapText="1"/>
    </xf>
    <xf numFmtId="177" fontId="1" fillId="0" borderId="18" xfId="0" applyNumberFormat="1" applyFont="1" applyBorder="1" applyAlignment="1">
      <alignment horizontal="left" vertical="center" wrapText="1"/>
    </xf>
    <xf numFmtId="177" fontId="1" fillId="0" borderId="18" xfId="0" applyNumberFormat="1" applyFont="1" applyBorder="1" applyAlignment="1">
      <alignment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Protection="1">
      <protection locked="0"/>
    </xf>
    <xf numFmtId="0" fontId="1" fillId="0" borderId="1" xfId="0" applyFont="1" applyBorder="1" applyAlignment="1" applyProtection="1">
      <alignment horizontal="left" vertical="center" wrapText="1"/>
    </xf>
    <xf numFmtId="176" fontId="1" fillId="0" borderId="1" xfId="0" applyNumberFormat="1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176" fontId="1" fillId="0" borderId="1" xfId="0" applyNumberFormat="1" applyFont="1" applyBorder="1" applyAlignment="1" applyProtection="1">
      <alignment vertical="center" wrapText="1"/>
    </xf>
    <xf numFmtId="0" fontId="1" fillId="0" borderId="20" xfId="0" applyFont="1" applyBorder="1" applyAlignment="1" applyProtection="1">
      <alignment horizontal="left" vertical="center" wrapText="1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right" vertical="center" wrapText="1"/>
      <protection locked="0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2" fillId="0" borderId="3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9" fontId="5" fillId="0" borderId="1" xfId="0" applyNumberFormat="1" applyFont="1" applyBorder="1" applyAlignment="1" applyProtection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9" fontId="1" fillId="0" borderId="19" xfId="0" applyNumberFormat="1" applyFont="1" applyBorder="1" applyAlignment="1">
      <alignment horizontal="center" vertical="center" wrapText="1"/>
    </xf>
    <xf numFmtId="9" fontId="1" fillId="0" borderId="20" xfId="0" applyNumberFormat="1" applyFont="1" applyBorder="1" applyAlignment="1">
      <alignment horizontal="center" vertical="center" wrapText="1"/>
    </xf>
    <xf numFmtId="9" fontId="1" fillId="0" borderId="2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view="pageBreakPreview" zoomScaleNormal="100" workbookViewId="0">
      <pane ySplit="5" topLeftCell="A14" activePane="bottomLeft" state="frozen"/>
      <selection pane="bottomLeft" activeCell="D6" sqref="D6:E6"/>
    </sheetView>
  </sheetViews>
  <sheetFormatPr defaultColWidth="8.625" defaultRowHeight="13.5"/>
  <cols>
    <col min="1" max="1" width="11.125" style="3" customWidth="1"/>
    <col min="2" max="2" width="17.5" style="3" customWidth="1"/>
    <col min="3" max="3" width="6.875" style="3" customWidth="1"/>
    <col min="4" max="4" width="21.625" style="3" customWidth="1"/>
    <col min="5" max="5" width="8" style="3" customWidth="1"/>
    <col min="6" max="6" width="5.125" style="3" customWidth="1"/>
    <col min="7" max="7" width="4.875" style="3" customWidth="1"/>
    <col min="8" max="8" width="8.75" style="3" customWidth="1"/>
    <col min="9" max="9" width="5.75" style="3" customWidth="1"/>
    <col min="10" max="10" width="9" customWidth="1"/>
    <col min="11" max="16384" width="8.625" style="3"/>
  </cols>
  <sheetData>
    <row r="1" spans="1:9" ht="30.9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</row>
    <row r="2" spans="1:9" ht="26.45" customHeight="1">
      <c r="A2" s="4" t="s">
        <v>1</v>
      </c>
      <c r="B2" s="33"/>
      <c r="C2" s="4" t="s">
        <v>2</v>
      </c>
      <c r="D2" s="34"/>
      <c r="E2" s="4" t="s">
        <v>3</v>
      </c>
      <c r="F2" s="54"/>
      <c r="G2" s="55"/>
      <c r="H2" s="55"/>
      <c r="I2" s="55"/>
    </row>
    <row r="3" spans="1:9" ht="26.1" customHeight="1">
      <c r="A3" s="4" t="s">
        <v>4</v>
      </c>
      <c r="B3" s="56"/>
      <c r="C3" s="56"/>
      <c r="D3" s="56"/>
      <c r="E3" s="56"/>
      <c r="F3" s="56"/>
      <c r="G3" s="56"/>
      <c r="H3" s="56"/>
      <c r="I3" s="56"/>
    </row>
    <row r="4" spans="1:9" ht="47.45" customHeight="1">
      <c r="A4" s="46" t="s">
        <v>5</v>
      </c>
      <c r="B4" s="46"/>
      <c r="C4" s="46"/>
      <c r="D4" s="46" t="s">
        <v>6</v>
      </c>
      <c r="E4" s="46"/>
      <c r="F4" s="35" t="s">
        <v>7</v>
      </c>
      <c r="G4" s="35" t="s">
        <v>8</v>
      </c>
      <c r="H4" s="35" t="s">
        <v>9</v>
      </c>
      <c r="I4" s="35" t="s">
        <v>10</v>
      </c>
    </row>
    <row r="5" spans="1:9" ht="16.5" customHeight="1">
      <c r="A5" s="46"/>
      <c r="B5" s="46"/>
      <c r="C5" s="46"/>
      <c r="D5" s="46"/>
      <c r="E5" s="46"/>
      <c r="F5" s="57" t="s">
        <v>11</v>
      </c>
      <c r="G5" s="58"/>
      <c r="H5" s="58"/>
      <c r="I5" s="58"/>
    </row>
    <row r="6" spans="1:9" ht="84.95" customHeight="1">
      <c r="A6" s="47" t="s">
        <v>12</v>
      </c>
      <c r="B6" s="48"/>
      <c r="C6" s="49"/>
      <c r="D6" s="47" t="s">
        <v>13</v>
      </c>
      <c r="E6" s="49"/>
      <c r="F6" s="36"/>
      <c r="G6" s="36"/>
      <c r="H6" s="36"/>
      <c r="I6" s="40">
        <f>SUMPRODUCT(F6:H6*Sheet2!G4:I4)</f>
        <v>0</v>
      </c>
    </row>
    <row r="7" spans="1:9" ht="72" customHeight="1">
      <c r="A7" s="47" t="s">
        <v>14</v>
      </c>
      <c r="B7" s="48"/>
      <c r="C7" s="49"/>
      <c r="D7" s="47" t="s">
        <v>15</v>
      </c>
      <c r="E7" s="49"/>
      <c r="F7" s="36"/>
      <c r="G7" s="36"/>
      <c r="H7" s="36"/>
      <c r="I7" s="40">
        <f>SUMPRODUCT(F7:H7*Sheet2!G5:I5)</f>
        <v>0</v>
      </c>
    </row>
    <row r="8" spans="1:9" ht="54" customHeight="1">
      <c r="A8" s="47" t="s">
        <v>16</v>
      </c>
      <c r="B8" s="48"/>
      <c r="C8" s="49"/>
      <c r="D8" s="47" t="s">
        <v>17</v>
      </c>
      <c r="E8" s="49"/>
      <c r="F8" s="36"/>
      <c r="G8" s="36"/>
      <c r="H8" s="36"/>
      <c r="I8" s="40">
        <f>SUMPRODUCT(F8:H8*Sheet2!G6:I6)</f>
        <v>0</v>
      </c>
    </row>
    <row r="9" spans="1:9" ht="104.1" customHeight="1">
      <c r="A9" s="47" t="s">
        <v>18</v>
      </c>
      <c r="B9" s="48"/>
      <c r="C9" s="49"/>
      <c r="D9" s="47" t="s">
        <v>19</v>
      </c>
      <c r="E9" s="49"/>
      <c r="F9" s="36"/>
      <c r="G9" s="36"/>
      <c r="H9" s="36"/>
      <c r="I9" s="40">
        <f>SUMPRODUCT(F9:H9*Sheet2!G7:I7)</f>
        <v>0</v>
      </c>
    </row>
    <row r="10" spans="1:9" ht="63.95" customHeight="1">
      <c r="A10" s="47" t="s">
        <v>20</v>
      </c>
      <c r="B10" s="48"/>
      <c r="C10" s="49"/>
      <c r="D10" s="47" t="s">
        <v>21</v>
      </c>
      <c r="E10" s="49"/>
      <c r="F10" s="36"/>
      <c r="G10" s="36"/>
      <c r="H10" s="36"/>
      <c r="I10" s="40">
        <f>SUMPRODUCT(F10:H10*Sheet2!G8:I8)</f>
        <v>0</v>
      </c>
    </row>
    <row r="11" spans="1:9" ht="36.950000000000003" customHeight="1">
      <c r="A11" s="47" t="s">
        <v>22</v>
      </c>
      <c r="B11" s="48"/>
      <c r="C11" s="49"/>
      <c r="D11" s="47" t="s">
        <v>23</v>
      </c>
      <c r="E11" s="49"/>
      <c r="F11" s="36"/>
      <c r="G11" s="36"/>
      <c r="H11" s="36"/>
      <c r="I11" s="40">
        <f>SUMPRODUCT(F11:H11*Sheet2!G9:I9)</f>
        <v>0</v>
      </c>
    </row>
    <row r="12" spans="1:9" ht="81.95" customHeight="1">
      <c r="A12" s="47" t="s">
        <v>24</v>
      </c>
      <c r="B12" s="48"/>
      <c r="C12" s="49"/>
      <c r="D12" s="47" t="s">
        <v>25</v>
      </c>
      <c r="E12" s="49"/>
      <c r="F12" s="36"/>
      <c r="G12" s="36"/>
      <c r="H12" s="36"/>
      <c r="I12" s="40">
        <f>SUMPRODUCT(F12:H12*Sheet2!G10:I10)</f>
        <v>0</v>
      </c>
    </row>
    <row r="13" spans="1:9" ht="105.95" customHeight="1">
      <c r="A13" s="47" t="s">
        <v>26</v>
      </c>
      <c r="B13" s="48"/>
      <c r="C13" s="49"/>
      <c r="D13" s="47" t="s">
        <v>27</v>
      </c>
      <c r="E13" s="49"/>
      <c r="F13" s="36"/>
      <c r="G13" s="36"/>
      <c r="H13" s="36"/>
      <c r="I13" s="40">
        <f>SUMPRODUCT(F13:H13*Sheet2!G11:I11)</f>
        <v>0</v>
      </c>
    </row>
    <row r="14" spans="1:9" ht="78" customHeight="1">
      <c r="A14" s="47" t="s">
        <v>28</v>
      </c>
      <c r="B14" s="48"/>
      <c r="C14" s="49"/>
      <c r="D14" s="47" t="s">
        <v>29</v>
      </c>
      <c r="E14" s="49"/>
      <c r="F14" s="36"/>
      <c r="G14" s="36"/>
      <c r="H14" s="36"/>
      <c r="I14" s="40">
        <f>SUMPRODUCT(F14:H14*Sheet2!G12:I12)</f>
        <v>0</v>
      </c>
    </row>
    <row r="15" spans="1:9" ht="21.6" customHeight="1">
      <c r="A15" s="50" t="s">
        <v>30</v>
      </c>
      <c r="B15" s="51"/>
      <c r="C15" s="51"/>
      <c r="D15" s="51"/>
      <c r="E15" s="52"/>
      <c r="F15" s="37">
        <f>ROUND(SUMPRODUCT(F6:F14*Sheet2!G4:G12*Sheet2!$F4:$F12)/100,0)</f>
        <v>0</v>
      </c>
      <c r="G15" s="37">
        <f>ROUND(SUMPRODUCT(G6:G14*Sheet2!H4:H12*Sheet2!$F4:$F12)/100,0)</f>
        <v>0</v>
      </c>
      <c r="H15" s="37">
        <f>ROUND(SUMPRODUCT(H6:H14*Sheet2!I4:I12*Sheet2!$F4:$F12)/100,0)</f>
        <v>0</v>
      </c>
      <c r="I15" s="37">
        <f>SUM(F15:H15)</f>
        <v>0</v>
      </c>
    </row>
    <row r="16" spans="1:9" ht="22.5" customHeight="1">
      <c r="A16" s="41" t="s">
        <v>31</v>
      </c>
      <c r="B16" s="41"/>
      <c r="C16" s="42"/>
      <c r="D16" s="42"/>
      <c r="E16" s="38" t="s">
        <v>32</v>
      </c>
      <c r="F16" s="43" t="s">
        <v>33</v>
      </c>
      <c r="G16" s="43"/>
      <c r="H16" s="43"/>
      <c r="I16" s="43"/>
    </row>
    <row r="17" spans="1:9">
      <c r="A17" s="39"/>
      <c r="B17" s="39"/>
      <c r="C17" s="39"/>
      <c r="D17" s="39"/>
      <c r="E17" s="39"/>
      <c r="F17" s="39"/>
      <c r="G17" s="39"/>
      <c r="H17" s="39"/>
      <c r="I17" s="39"/>
    </row>
    <row r="18" spans="1:9">
      <c r="A18" s="39"/>
      <c r="B18" s="39"/>
      <c r="C18" s="39"/>
      <c r="D18" s="39"/>
      <c r="E18" s="39"/>
      <c r="F18" s="39"/>
      <c r="G18" s="39"/>
      <c r="H18" s="39"/>
      <c r="I18" s="39"/>
    </row>
    <row r="19" spans="1:9">
      <c r="A19" s="39"/>
      <c r="B19" s="39"/>
      <c r="C19" s="39"/>
      <c r="D19" s="39"/>
      <c r="E19" s="39"/>
      <c r="F19" s="39"/>
      <c r="G19" s="39"/>
      <c r="H19" s="39"/>
      <c r="I19" s="39"/>
    </row>
    <row r="20" spans="1:9">
      <c r="A20" s="39"/>
      <c r="B20" s="39"/>
      <c r="C20" s="39"/>
      <c r="D20" s="39"/>
      <c r="E20" s="39"/>
      <c r="F20" s="39"/>
      <c r="G20" s="39"/>
      <c r="H20" s="39"/>
      <c r="I20" s="39"/>
    </row>
    <row r="21" spans="1:9">
      <c r="A21" s="44" t="s">
        <v>34</v>
      </c>
      <c r="B21" s="44"/>
      <c r="C21" s="45"/>
    </row>
  </sheetData>
  <sheetProtection formatCells="0" formatColumns="0" formatRows="0" insertColumns="0" insertRows="0" insertHyperlinks="0" deleteColumns="0" deleteRows="0" sort="0" autoFilter="0" pivotTables="0"/>
  <mergeCells count="29">
    <mergeCell ref="A1:I1"/>
    <mergeCell ref="F2:I2"/>
    <mergeCell ref="B3:I3"/>
    <mergeCell ref="F5:I5"/>
    <mergeCell ref="A6:C6"/>
    <mergeCell ref="D6:E6"/>
    <mergeCell ref="D12:E12"/>
    <mergeCell ref="A7:C7"/>
    <mergeCell ref="D7:E7"/>
    <mergeCell ref="A8:C8"/>
    <mergeCell ref="D8:E8"/>
    <mergeCell ref="A9:C9"/>
    <mergeCell ref="D9:E9"/>
    <mergeCell ref="A16:B16"/>
    <mergeCell ref="C16:D16"/>
    <mergeCell ref="F16:I16"/>
    <mergeCell ref="A21:C21"/>
    <mergeCell ref="D4:E5"/>
    <mergeCell ref="A4:C5"/>
    <mergeCell ref="A13:C13"/>
    <mergeCell ref="D13:E13"/>
    <mergeCell ref="A14:C14"/>
    <mergeCell ref="D14:E14"/>
    <mergeCell ref="A15:E15"/>
    <mergeCell ref="A10:C10"/>
    <mergeCell ref="D10:E10"/>
    <mergeCell ref="A11:C11"/>
    <mergeCell ref="D11:E11"/>
    <mergeCell ref="A12:C12"/>
  </mergeCells>
  <phoneticPr fontId="6" type="noConversion"/>
  <dataValidations count="2">
    <dataValidation type="decimal" allowBlank="1" showInputMessage="1" showErrorMessage="1" sqref="F15:H15">
      <formula1>0</formula1>
      <formula2>40</formula2>
    </dataValidation>
    <dataValidation type="decimal" allowBlank="1" showInputMessage="1" showErrorMessage="1" sqref="I15 F6:I14">
      <formula1>0</formula1>
      <formula2>100</formula2>
    </dataValidation>
  </dataValidations>
  <pageMargins left="0.59027777777777801" right="0.39305555555555599" top="0.74791666666666701" bottom="0.74791666666666701" header="0.31388888888888899" footer="0.31388888888888899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O8" sqref="O8"/>
    </sheetView>
  </sheetViews>
  <sheetFormatPr defaultColWidth="8.625" defaultRowHeight="13.5"/>
  <cols>
    <col min="1" max="2" width="8.625" style="1"/>
    <col min="3" max="3" width="10.875" style="1" customWidth="1"/>
    <col min="4" max="4" width="8.625" style="1"/>
    <col min="5" max="5" width="26.875" style="1" customWidth="1"/>
    <col min="6" max="6" width="8.125" style="2" customWidth="1"/>
    <col min="7" max="8" width="5.125" style="3" customWidth="1"/>
    <col min="9" max="9" width="8.75" style="3" customWidth="1"/>
    <col min="10" max="10" width="5.125" style="3" customWidth="1"/>
    <col min="11" max="11" width="5.625" style="3" customWidth="1"/>
    <col min="12" max="12" width="6.625" style="3" customWidth="1"/>
    <col min="13" max="13" width="8" style="3" customWidth="1"/>
    <col min="14" max="14" width="6.25" style="3" customWidth="1"/>
    <col min="15" max="16384" width="8.625" style="1"/>
  </cols>
  <sheetData>
    <row r="1" spans="1:14" ht="23.1" customHeight="1">
      <c r="G1" s="61"/>
      <c r="H1" s="61"/>
      <c r="I1" s="61"/>
      <c r="J1" s="61"/>
      <c r="K1" s="62"/>
      <c r="L1" s="63"/>
      <c r="M1" s="63"/>
      <c r="N1" s="64"/>
    </row>
    <row r="2" spans="1:14" ht="41.45" customHeight="1">
      <c r="A2" s="46" t="s">
        <v>5</v>
      </c>
      <c r="B2" s="46"/>
      <c r="C2" s="46"/>
      <c r="D2" s="46" t="s">
        <v>6</v>
      </c>
      <c r="E2" s="46"/>
      <c r="F2" s="69" t="s">
        <v>35</v>
      </c>
      <c r="G2" s="5" t="s">
        <v>7</v>
      </c>
      <c r="H2" s="6" t="s">
        <v>8</v>
      </c>
      <c r="I2" s="6" t="s">
        <v>9</v>
      </c>
      <c r="J2" s="15" t="s">
        <v>10</v>
      </c>
      <c r="K2" s="16" t="s">
        <v>7</v>
      </c>
      <c r="L2" s="6" t="s">
        <v>8</v>
      </c>
      <c r="M2" s="6" t="s">
        <v>9</v>
      </c>
      <c r="N2" s="6" t="s">
        <v>10</v>
      </c>
    </row>
    <row r="3" spans="1:14" ht="44.1" customHeight="1">
      <c r="A3" s="46"/>
      <c r="B3" s="46"/>
      <c r="C3" s="46"/>
      <c r="D3" s="46"/>
      <c r="E3" s="46"/>
      <c r="F3" s="70"/>
      <c r="G3" s="65" t="s">
        <v>36</v>
      </c>
      <c r="H3" s="66"/>
      <c r="I3" s="66"/>
      <c r="J3" s="67"/>
      <c r="K3" s="64" t="s">
        <v>37</v>
      </c>
      <c r="L3" s="68"/>
      <c r="M3" s="68"/>
      <c r="N3" s="68"/>
    </row>
    <row r="4" spans="1:14">
      <c r="A4" s="47" t="s">
        <v>12</v>
      </c>
      <c r="B4" s="48"/>
      <c r="C4" s="49"/>
      <c r="D4" s="47" t="s">
        <v>38</v>
      </c>
      <c r="E4" s="49"/>
      <c r="F4" s="7">
        <v>15</v>
      </c>
      <c r="G4" s="8">
        <v>0.4</v>
      </c>
      <c r="H4" s="9">
        <v>0.2</v>
      </c>
      <c r="I4" s="9">
        <v>0.4</v>
      </c>
      <c r="J4" s="17">
        <f t="shared" ref="J4:J12" si="0">SUM(G4:I4)</f>
        <v>1</v>
      </c>
      <c r="K4" s="18">
        <f t="shared" ref="K4:K12" si="1">$F4*G4</f>
        <v>6</v>
      </c>
      <c r="L4" s="19">
        <f t="shared" ref="L4:L12" si="2">$F4*H4</f>
        <v>3</v>
      </c>
      <c r="M4" s="19">
        <f t="shared" ref="M4:M12" si="3">$F4*I4</f>
        <v>6</v>
      </c>
      <c r="N4" s="20">
        <f t="shared" ref="N4:N12" si="4">SUM(K4:M4)</f>
        <v>15</v>
      </c>
    </row>
    <row r="5" spans="1:14" ht="14.1" customHeight="1">
      <c r="A5" s="47" t="s">
        <v>14</v>
      </c>
      <c r="B5" s="48"/>
      <c r="C5" s="49"/>
      <c r="D5" s="47" t="s">
        <v>15</v>
      </c>
      <c r="E5" s="49"/>
      <c r="F5" s="10">
        <v>15</v>
      </c>
      <c r="G5" s="8">
        <v>0.4</v>
      </c>
      <c r="H5" s="9">
        <v>0.2</v>
      </c>
      <c r="I5" s="9">
        <v>0.4</v>
      </c>
      <c r="J5" s="21">
        <f t="shared" si="0"/>
        <v>1</v>
      </c>
      <c r="K5" s="22">
        <f t="shared" si="1"/>
        <v>6</v>
      </c>
      <c r="L5" s="23">
        <f t="shared" si="2"/>
        <v>3</v>
      </c>
      <c r="M5" s="23">
        <f t="shared" si="3"/>
        <v>6</v>
      </c>
      <c r="N5" s="24">
        <f t="shared" si="4"/>
        <v>15</v>
      </c>
    </row>
    <row r="6" spans="1:14" ht="14.1" customHeight="1">
      <c r="A6" s="47" t="s">
        <v>16</v>
      </c>
      <c r="B6" s="48"/>
      <c r="C6" s="49"/>
      <c r="D6" s="47" t="s">
        <v>17</v>
      </c>
      <c r="E6" s="49"/>
      <c r="F6" s="10">
        <v>20</v>
      </c>
      <c r="G6" s="8">
        <v>0.4</v>
      </c>
      <c r="H6" s="9">
        <v>0.2</v>
      </c>
      <c r="I6" s="9">
        <v>0.4</v>
      </c>
      <c r="J6" s="21">
        <f t="shared" si="0"/>
        <v>1</v>
      </c>
      <c r="K6" s="22">
        <f t="shared" si="1"/>
        <v>8</v>
      </c>
      <c r="L6" s="23">
        <f t="shared" si="2"/>
        <v>4</v>
      </c>
      <c r="M6" s="23">
        <f t="shared" si="3"/>
        <v>8</v>
      </c>
      <c r="N6" s="24">
        <f t="shared" si="4"/>
        <v>20</v>
      </c>
    </row>
    <row r="7" spans="1:14" ht="14.1" customHeight="1">
      <c r="A7" s="47" t="s">
        <v>18</v>
      </c>
      <c r="B7" s="48"/>
      <c r="C7" s="49"/>
      <c r="D7" s="47" t="s">
        <v>19</v>
      </c>
      <c r="E7" s="49"/>
      <c r="F7" s="10">
        <v>15</v>
      </c>
      <c r="G7" s="8">
        <v>0.4</v>
      </c>
      <c r="H7" s="9">
        <v>0.2</v>
      </c>
      <c r="I7" s="9">
        <v>0.4</v>
      </c>
      <c r="J7" s="21">
        <f t="shared" si="0"/>
        <v>1</v>
      </c>
      <c r="K7" s="22">
        <f t="shared" si="1"/>
        <v>6</v>
      </c>
      <c r="L7" s="23">
        <f t="shared" si="2"/>
        <v>3</v>
      </c>
      <c r="M7" s="23">
        <f t="shared" si="3"/>
        <v>6</v>
      </c>
      <c r="N7" s="24">
        <f t="shared" si="4"/>
        <v>15</v>
      </c>
    </row>
    <row r="8" spans="1:14" ht="14.1" customHeight="1">
      <c r="A8" s="47" t="s">
        <v>20</v>
      </c>
      <c r="B8" s="48"/>
      <c r="C8" s="49"/>
      <c r="D8" s="47" t="s">
        <v>21</v>
      </c>
      <c r="E8" s="49"/>
      <c r="F8" s="10">
        <v>5</v>
      </c>
      <c r="G8" s="8">
        <v>0.4</v>
      </c>
      <c r="H8" s="9">
        <v>0.2</v>
      </c>
      <c r="I8" s="9">
        <v>0.4</v>
      </c>
      <c r="J8" s="21">
        <f t="shared" si="0"/>
        <v>1</v>
      </c>
      <c r="K8" s="22">
        <f t="shared" si="1"/>
        <v>2</v>
      </c>
      <c r="L8" s="23">
        <f t="shared" si="2"/>
        <v>1</v>
      </c>
      <c r="M8" s="23">
        <f t="shared" si="3"/>
        <v>2</v>
      </c>
      <c r="N8" s="24">
        <f t="shared" si="4"/>
        <v>5</v>
      </c>
    </row>
    <row r="9" spans="1:14" ht="14.1" customHeight="1">
      <c r="A9" s="47" t="s">
        <v>22</v>
      </c>
      <c r="B9" s="48"/>
      <c r="C9" s="49"/>
      <c r="D9" s="47" t="s">
        <v>23</v>
      </c>
      <c r="E9" s="49"/>
      <c r="F9" s="10">
        <v>5</v>
      </c>
      <c r="G9" s="8">
        <v>0.4</v>
      </c>
      <c r="H9" s="9">
        <v>0.2</v>
      </c>
      <c r="I9" s="9">
        <v>0.4</v>
      </c>
      <c r="J9" s="21">
        <f t="shared" si="0"/>
        <v>1</v>
      </c>
      <c r="K9" s="22">
        <f t="shared" si="1"/>
        <v>2</v>
      </c>
      <c r="L9" s="23">
        <f t="shared" si="2"/>
        <v>1</v>
      </c>
      <c r="M9" s="23">
        <f t="shared" si="3"/>
        <v>2</v>
      </c>
      <c r="N9" s="24">
        <f t="shared" si="4"/>
        <v>5</v>
      </c>
    </row>
    <row r="10" spans="1:14" ht="14.1" customHeight="1">
      <c r="A10" s="47" t="s">
        <v>24</v>
      </c>
      <c r="B10" s="48"/>
      <c r="C10" s="49"/>
      <c r="D10" s="47" t="s">
        <v>25</v>
      </c>
      <c r="E10" s="49"/>
      <c r="F10" s="10">
        <v>15</v>
      </c>
      <c r="G10" s="8">
        <v>0.4</v>
      </c>
      <c r="H10" s="9">
        <v>0.2</v>
      </c>
      <c r="I10" s="9">
        <v>0.4</v>
      </c>
      <c r="J10" s="21">
        <f t="shared" si="0"/>
        <v>1</v>
      </c>
      <c r="K10" s="22">
        <f t="shared" si="1"/>
        <v>6</v>
      </c>
      <c r="L10" s="23">
        <f t="shared" si="2"/>
        <v>3</v>
      </c>
      <c r="M10" s="23">
        <f t="shared" si="3"/>
        <v>6</v>
      </c>
      <c r="N10" s="24">
        <f t="shared" si="4"/>
        <v>15</v>
      </c>
    </row>
    <row r="11" spans="1:14" ht="14.1" customHeight="1">
      <c r="A11" s="47" t="s">
        <v>26</v>
      </c>
      <c r="B11" s="48"/>
      <c r="C11" s="49"/>
      <c r="D11" s="47" t="s">
        <v>27</v>
      </c>
      <c r="E11" s="49"/>
      <c r="F11" s="10">
        <v>5</v>
      </c>
      <c r="G11" s="8">
        <v>0.4</v>
      </c>
      <c r="H11" s="9">
        <v>0.2</v>
      </c>
      <c r="I11" s="9">
        <v>0.4</v>
      </c>
      <c r="J11" s="21">
        <f t="shared" si="0"/>
        <v>1</v>
      </c>
      <c r="K11" s="22">
        <f t="shared" si="1"/>
        <v>2</v>
      </c>
      <c r="L11" s="23">
        <f t="shared" si="2"/>
        <v>1</v>
      </c>
      <c r="M11" s="23">
        <f t="shared" si="3"/>
        <v>2</v>
      </c>
      <c r="N11" s="24">
        <f t="shared" si="4"/>
        <v>5</v>
      </c>
    </row>
    <row r="12" spans="1:14" ht="14.45" customHeight="1">
      <c r="A12" s="47" t="s">
        <v>28</v>
      </c>
      <c r="B12" s="48"/>
      <c r="C12" s="49"/>
      <c r="D12" s="47" t="s">
        <v>29</v>
      </c>
      <c r="E12" s="49"/>
      <c r="F12" s="11">
        <v>5</v>
      </c>
      <c r="G12" s="8">
        <v>0.4</v>
      </c>
      <c r="H12" s="9">
        <v>0.2</v>
      </c>
      <c r="I12" s="9">
        <v>0.4</v>
      </c>
      <c r="J12" s="25">
        <f t="shared" si="0"/>
        <v>1</v>
      </c>
      <c r="K12" s="26">
        <f t="shared" si="1"/>
        <v>2</v>
      </c>
      <c r="L12" s="27">
        <f t="shared" si="2"/>
        <v>1</v>
      </c>
      <c r="M12" s="27">
        <f t="shared" si="3"/>
        <v>2</v>
      </c>
      <c r="N12" s="28">
        <f t="shared" si="4"/>
        <v>5</v>
      </c>
    </row>
    <row r="13" spans="1:14">
      <c r="A13" s="59" t="s">
        <v>39</v>
      </c>
      <c r="B13" s="59"/>
      <c r="C13" s="59"/>
      <c r="D13" s="59"/>
      <c r="E13" s="60"/>
      <c r="F13" s="12">
        <f>SUM(F4:F12)</f>
        <v>100</v>
      </c>
      <c r="G13" s="13"/>
      <c r="H13" s="14"/>
      <c r="I13" s="14"/>
      <c r="J13" s="29"/>
      <c r="K13" s="30">
        <f>SUM(K4:K12)</f>
        <v>40</v>
      </c>
      <c r="L13" s="31">
        <f>SUM(L4:L12)</f>
        <v>20</v>
      </c>
      <c r="M13" s="31">
        <f>SUM(M4:M12)</f>
        <v>40</v>
      </c>
      <c r="N13" s="32">
        <f>SUM(N4:N12)</f>
        <v>100</v>
      </c>
    </row>
  </sheetData>
  <sheetProtection password="E491" sheet="1" objects="1" formatCells="0" formatColumns="0" formatRows="0" insertColumns="0" insertRows="0" insertHyperlinks="0" deleteColumns="0" deleteRows="0" sort="0" autoFilter="0" pivotTables="0"/>
  <mergeCells count="26">
    <mergeCell ref="G1:J1"/>
    <mergeCell ref="K1:N1"/>
    <mergeCell ref="G3:J3"/>
    <mergeCell ref="K3:N3"/>
    <mergeCell ref="A4:C4"/>
    <mergeCell ref="D4:E4"/>
    <mergeCell ref="F2:F3"/>
    <mergeCell ref="A2:C3"/>
    <mergeCell ref="D2:E3"/>
    <mergeCell ref="A5:C5"/>
    <mergeCell ref="D5:E5"/>
    <mergeCell ref="A6:C6"/>
    <mergeCell ref="D6:E6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E13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</cp:lastModifiedBy>
  <dcterms:created xsi:type="dcterms:W3CDTF">2015-06-06T18:19:00Z</dcterms:created>
  <dcterms:modified xsi:type="dcterms:W3CDTF">2023-03-01T08:19:31Z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6B7920C5C37143D88B5A097360804B77</vt:lpwstr>
  </property>
</Properties>
</file>