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5" activeTab="1"/>
  </bookViews>
  <sheets>
    <sheet name="Sheet1" sheetId="1" r:id="rId1"/>
    <sheet name="Sheet2" sheetId="2" r:id="rId2"/>
  </sheets>
  <definedNames>
    <definedName name="_xlnm.Print_Area" localSheetId="0">Sheet1!$A$1:$I$24</definedName>
  </definedNames>
  <calcPr calcId="144525"/>
</workbook>
</file>

<file path=xl/sharedStrings.xml><?xml version="1.0" encoding="utf-8"?>
<sst xmlns="http://schemas.openxmlformats.org/spreadsheetml/2006/main" count="75" uniqueCount="45">
  <si>
    <t>机械与动力工程学院本科生毕业设计课程目标达成情况评价表</t>
  </si>
  <si>
    <t>学生姓名：</t>
  </si>
  <si>
    <t>学号：</t>
  </si>
  <si>
    <t>班级：</t>
  </si>
  <si>
    <t>论文题目：</t>
  </si>
  <si>
    <t>毕业要求指标点</t>
  </si>
  <si>
    <t>毕业设计课程目标</t>
  </si>
  <si>
    <t>指导教师评定</t>
  </si>
  <si>
    <t>评阅教师评定</t>
  </si>
  <si>
    <t>答辩委员会（小组）评定</t>
  </si>
  <si>
    <t>综合评定</t>
  </si>
  <si>
    <t>各单元均为百分制</t>
  </si>
  <si>
    <t>3.1 掌握机械工程设计和产品开发的基本方法和技术，能够根据需求确定设计目标，并研究确定技术方案；</t>
  </si>
  <si>
    <t>1. 掌握机械工程设计和产品开发的基本方法和技术，能够根据需求确定设计目标，并研究确定技术方案；</t>
  </si>
  <si>
    <t>3.2 能够根据机械零部件的要求为其开发加工工艺；</t>
  </si>
  <si>
    <t>2. 能够根据机械零部件的要求为其开发加工工艺；</t>
  </si>
  <si>
    <t>3.3  能够进行机械系统和控制系统的设计；</t>
  </si>
  <si>
    <t>3. 能够进行机械系统和控制系统的设计；</t>
  </si>
  <si>
    <t>3.4 能够在设计开发环节中体现创新意识，并考虑社会、健康、安全、法律、文化以及环境等因素。</t>
  </si>
  <si>
    <t>4. 能够在设计开发中体现创新意识；</t>
  </si>
  <si>
    <t>5.2 针对机械设计、制造及其控制领域相关的复杂工程问题，能够选择与使用恰当的仪器、工程工具、信息资源和信息技术工具（包括工程软件），用于检测、分析、计算与设计；</t>
  </si>
  <si>
    <t>5. 针对机械设计、制造及其控制领域相关的复杂工程问题，能够选择与使用恰当的仪器、工程工具、信息资源和信息技术工具（包括工程软件），用于检测、分析、计算与设计；</t>
  </si>
  <si>
    <t>5.3 能够针对机械设计、制造及其控制领域相关工程领域的具体对象，开发满足特定需求的现代工具，并能够分析其局限性。</t>
  </si>
  <si>
    <t>6. 能够通过开发、改造或定制现代工具来满足特定需求，并能够分析其局限性；</t>
  </si>
  <si>
    <t>7.2 能正确评价针对机械设计、制造及其控制领域相关复杂工程问题的工程实践对环境、社会可持续发展的影响。</t>
  </si>
  <si>
    <t>7. 能正确评价工程项目的设施对环境、社会可持续发展的影响；</t>
  </si>
  <si>
    <t>10.1 能够利用口头和书面方式与业界同行及社会公众就机械设计、制造及其控制领域相关复杂工程问题进行有效沟通和交流；</t>
  </si>
  <si>
    <t>8. 能够利用口头、文字、图纸、模型等方式与同学、老师或业界同行就机械设计、制造及其控制领域相关复杂工程问题进行有效沟通和交流；</t>
  </si>
  <si>
    <t>10.2 了解机械设计、制造及其控制领域领域的国际发展趋势、研究热点，理解和尊重世界不同文化的差异性和多样性；具备跨文化交流的语言和书面表达能力，能就专业问题，在跨文化背景下进行基本沟通和交流。</t>
  </si>
  <si>
    <t>9. 能通过查阅外文文献了解课题相关技术的国际发展前沿和趋势，掌握翻译外文文献和撰写外文科技短文的能力；</t>
  </si>
  <si>
    <t>11.2 能在多学科环境中应用工程管理与经济决策方法。</t>
  </si>
  <si>
    <t>10. 能够对课题进展进行规划和管控，并考虑项目的经济因素；</t>
  </si>
  <si>
    <t>12.1掌握自主学习的方法，了解拓展知识和能力的途径，能认识不断探索和学习的必要性，具有自主学习和终身学习的意识；</t>
  </si>
  <si>
    <t>11. 具有自主学习的意识，面对新的复杂工程问题能通过自主学习获得有效知识和方法，并养成持续学习的习惯。</t>
  </si>
  <si>
    <t>最终实际得分</t>
  </si>
  <si>
    <t>指导（评阅、答辩）老师签名：</t>
  </si>
  <si>
    <t>日期：</t>
  </si>
  <si>
    <t xml:space="preserve">       年     月     日</t>
  </si>
  <si>
    <t>注：仅空格中才可填入、修改内容</t>
  </si>
  <si>
    <t>各课程目标的满分值（课程满分100）</t>
  </si>
  <si>
    <t>各课程目标中各评定环节的百分比权重</t>
  </si>
  <si>
    <t>各课程目标中各个评定环节的满分值（课程满分100）</t>
  </si>
  <si>
    <t>3.2 能够根据机械零部件的要求为其开发成型或制造工艺；</t>
  </si>
  <si>
    <t>2. 能够根据机械零部件的要求为其开发成型或制造工艺；</t>
  </si>
  <si>
    <t>合计</t>
  </si>
</sst>
</file>

<file path=xl/styles.xml><?xml version="1.0" encoding="utf-8"?>
<styleSheet xmlns="http://schemas.openxmlformats.org/spreadsheetml/2006/main">
  <numFmts count="6">
    <numFmt numFmtId="176" formatCode="??.0?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仿宋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3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5" borderId="38" applyNumberFormat="0" applyAlignment="0" applyProtection="0">
      <alignment vertical="center"/>
    </xf>
    <xf numFmtId="0" fontId="21" fillId="25" borderId="32" applyNumberFormat="0" applyAlignment="0" applyProtection="0">
      <alignment vertical="center"/>
    </xf>
    <xf numFmtId="0" fontId="9" fillId="11" borderId="3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horizontal="right" vertical="center" wrapText="1"/>
      <protection locked="0"/>
    </xf>
    <xf numFmtId="9" fontId="1" fillId="0" borderId="11" xfId="0" applyNumberFormat="1" applyFont="1" applyBorder="1" applyAlignment="1" applyProtection="1">
      <alignment horizontal="right" vertical="center" wrapText="1"/>
      <protection locked="0"/>
    </xf>
    <xf numFmtId="9" fontId="1" fillId="0" borderId="12" xfId="0" applyNumberFormat="1" applyFont="1" applyBorder="1" applyAlignment="1" applyProtection="1">
      <alignment horizontal="right" vertical="center" wrapText="1"/>
      <protection locked="0"/>
    </xf>
    <xf numFmtId="0" fontId="1" fillId="0" borderId="13" xfId="0" applyFont="1" applyFill="1" applyBorder="1" applyAlignment="1" applyProtection="1">
      <alignment horizontal="right" vertical="center" wrapText="1"/>
      <protection locked="0"/>
    </xf>
    <xf numFmtId="0" fontId="1" fillId="0" borderId="14" xfId="0" applyFont="1" applyFill="1" applyBorder="1" applyAlignment="1" applyProtection="1">
      <alignment horizontal="right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6" xfId="0" applyFont="1" applyFill="1" applyBorder="1" applyAlignment="1">
      <alignment horizontal="righ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24" xfId="0" applyNumberFormat="1" applyFont="1" applyBorder="1" applyAlignment="1" applyProtection="1">
      <alignment horizontal="right" vertical="center" wrapText="1"/>
      <protection locked="0"/>
    </xf>
    <xf numFmtId="176" fontId="1" fillId="0" borderId="25" xfId="0" applyNumberFormat="1" applyFont="1" applyBorder="1" applyAlignment="1" applyProtection="1">
      <alignment horizontal="left" vertical="center" wrapText="1"/>
      <protection locked="0"/>
    </xf>
    <xf numFmtId="176" fontId="1" fillId="0" borderId="12" xfId="0" applyNumberFormat="1" applyFont="1" applyBorder="1" applyAlignment="1" applyProtection="1">
      <alignment horizontal="left" vertical="center" wrapText="1"/>
      <protection locked="0"/>
    </xf>
    <xf numFmtId="176" fontId="1" fillId="0" borderId="12" xfId="0" applyNumberFormat="1" applyFont="1" applyBorder="1" applyAlignment="1" applyProtection="1">
      <alignment vertical="center" wrapText="1"/>
      <protection locked="0"/>
    </xf>
    <xf numFmtId="9" fontId="1" fillId="0" borderId="22" xfId="0" applyNumberFormat="1" applyFont="1" applyBorder="1" applyAlignment="1" applyProtection="1">
      <alignment horizontal="right" vertical="center" wrapText="1"/>
      <protection locked="0"/>
    </xf>
    <xf numFmtId="176" fontId="1" fillId="0" borderId="9" xfId="0" applyNumberFormat="1" applyFont="1" applyBorder="1" applyAlignment="1" applyProtection="1">
      <alignment horizontal="left" vertical="center" wrapText="1"/>
      <protection locked="0"/>
    </xf>
    <xf numFmtId="176" fontId="1" fillId="0" borderId="1" xfId="0" applyNumberFormat="1" applyFont="1" applyBorder="1" applyAlignment="1" applyProtection="1">
      <alignment horizontal="left" vertical="center" wrapText="1"/>
      <protection locked="0"/>
    </xf>
    <xf numFmtId="176" fontId="1" fillId="0" borderId="1" xfId="0" applyNumberFormat="1" applyFont="1" applyBorder="1" applyAlignment="1" applyProtection="1">
      <alignment vertical="center" wrapText="1"/>
      <protection locked="0"/>
    </xf>
    <xf numFmtId="9" fontId="1" fillId="0" borderId="26" xfId="0" applyNumberFormat="1" applyFont="1" applyBorder="1" applyAlignment="1" applyProtection="1">
      <alignment horizontal="right" vertical="center" wrapText="1"/>
      <protection locked="0"/>
    </xf>
    <xf numFmtId="176" fontId="1" fillId="0" borderId="27" xfId="0" applyNumberFormat="1" applyFont="1" applyBorder="1" applyAlignment="1" applyProtection="1">
      <alignment horizontal="left" vertical="center" wrapText="1"/>
      <protection locked="0"/>
    </xf>
    <xf numFmtId="176" fontId="1" fillId="0" borderId="28" xfId="0" applyNumberFormat="1" applyFont="1" applyBorder="1" applyAlignment="1" applyProtection="1">
      <alignment horizontal="left" vertical="center" wrapText="1"/>
      <protection locked="0"/>
    </xf>
    <xf numFmtId="176" fontId="1" fillId="0" borderId="28" xfId="0" applyNumberFormat="1" applyFont="1" applyBorder="1" applyAlignment="1" applyProtection="1">
      <alignment vertical="center" wrapText="1"/>
      <protection locked="0"/>
    </xf>
    <xf numFmtId="0" fontId="1" fillId="0" borderId="29" xfId="0" applyFont="1" applyBorder="1" applyAlignment="1">
      <alignment horizontal="left" vertical="center" wrapText="1"/>
    </xf>
    <xf numFmtId="176" fontId="1" fillId="0" borderId="30" xfId="0" applyNumberFormat="1" applyFont="1" applyBorder="1" applyAlignment="1">
      <alignment horizontal="left" vertical="center" wrapText="1"/>
    </xf>
    <xf numFmtId="176" fontId="1" fillId="0" borderId="18" xfId="0" applyNumberFormat="1" applyFont="1" applyBorder="1" applyAlignment="1">
      <alignment horizontal="left" vertical="center" wrapText="1"/>
    </xf>
    <xf numFmtId="176" fontId="1" fillId="0" borderId="18" xfId="0" applyNumberFormat="1" applyFont="1" applyBorder="1" applyAlignment="1">
      <alignment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</xf>
    <xf numFmtId="0" fontId="1" fillId="0" borderId="20" xfId="0" applyFont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177" fontId="1" fillId="0" borderId="1" xfId="0" applyNumberFormat="1" applyFont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view="pageBreakPreview" zoomScaleNormal="85" workbookViewId="0">
      <pane ySplit="5" topLeftCell="A6" activePane="bottomLeft" state="frozen"/>
      <selection/>
      <selection pane="bottomLeft" activeCell="K4" sqref="J4:K4"/>
    </sheetView>
  </sheetViews>
  <sheetFormatPr defaultColWidth="8.6283185840708" defaultRowHeight="13.85"/>
  <cols>
    <col min="1" max="1" width="11.1238938053097" style="3" customWidth="1"/>
    <col min="2" max="2" width="17.5044247787611" style="3" customWidth="1"/>
    <col min="3" max="3" width="6.87610619469027" style="3" customWidth="1"/>
    <col min="4" max="4" width="21.6283185840708" style="3" customWidth="1"/>
    <col min="5" max="5" width="8" style="3" customWidth="1"/>
    <col min="6" max="6" width="5.12389380530973" style="3" customWidth="1"/>
    <col min="7" max="7" width="4.87610619469027" style="3" customWidth="1"/>
    <col min="8" max="8" width="8.3716814159292" style="3" customWidth="1"/>
    <col min="9" max="9" width="5.75221238938053" style="3" customWidth="1"/>
    <col min="10" max="18" width="9" customWidth="1"/>
    <col min="19" max="16384" width="8.6283185840708" style="3"/>
  </cols>
  <sheetData>
    <row r="1" ht="30.95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ht="26.1" customHeight="1" spans="1:9">
      <c r="A2" s="5" t="s">
        <v>1</v>
      </c>
      <c r="B2" s="49"/>
      <c r="C2" s="5" t="s">
        <v>2</v>
      </c>
      <c r="D2" s="50"/>
      <c r="E2" s="5" t="s">
        <v>3</v>
      </c>
      <c r="F2" s="51"/>
      <c r="G2" s="51"/>
      <c r="H2" s="51"/>
      <c r="I2" s="51"/>
    </row>
    <row r="3" ht="26.1" customHeight="1" spans="1:9">
      <c r="A3" s="5" t="s">
        <v>4</v>
      </c>
      <c r="B3" s="52"/>
      <c r="C3" s="52"/>
      <c r="D3" s="52"/>
      <c r="E3" s="52"/>
      <c r="F3" s="52"/>
      <c r="G3" s="52"/>
      <c r="H3" s="52"/>
      <c r="I3" s="52"/>
    </row>
    <row r="4" ht="47.45" customHeight="1" spans="1:9">
      <c r="A4" s="5" t="s">
        <v>5</v>
      </c>
      <c r="B4" s="5"/>
      <c r="C4" s="5"/>
      <c r="D4" s="5" t="s">
        <v>6</v>
      </c>
      <c r="E4" s="5"/>
      <c r="F4" s="51" t="s">
        <v>7</v>
      </c>
      <c r="G4" s="51" t="s">
        <v>8</v>
      </c>
      <c r="H4" s="51" t="s">
        <v>9</v>
      </c>
      <c r="I4" s="51" t="s">
        <v>10</v>
      </c>
    </row>
    <row r="5" ht="16.5" customHeight="1" spans="1:9">
      <c r="A5" s="5"/>
      <c r="B5" s="5"/>
      <c r="C5" s="5"/>
      <c r="D5" s="5"/>
      <c r="E5" s="5"/>
      <c r="F5" s="53" t="s">
        <v>11</v>
      </c>
      <c r="G5" s="53"/>
      <c r="H5" s="53"/>
      <c r="I5" s="53"/>
    </row>
    <row r="6" ht="69" customHeight="1" spans="1:9">
      <c r="A6" s="12" t="s">
        <v>12</v>
      </c>
      <c r="B6" s="13"/>
      <c r="C6" s="14"/>
      <c r="D6" s="12" t="s">
        <v>13</v>
      </c>
      <c r="E6" s="14"/>
      <c r="F6" s="54"/>
      <c r="G6" s="54"/>
      <c r="H6" s="54"/>
      <c r="I6" s="67">
        <f>SUMPRODUCT(F6:H6*Sheet2!G4:I4)</f>
        <v>0</v>
      </c>
    </row>
    <row r="7" ht="36.6" customHeight="1" spans="1:9">
      <c r="A7" s="12" t="s">
        <v>14</v>
      </c>
      <c r="B7" s="13"/>
      <c r="C7" s="14"/>
      <c r="D7" s="12" t="s">
        <v>15</v>
      </c>
      <c r="E7" s="14"/>
      <c r="F7" s="54"/>
      <c r="G7" s="54"/>
      <c r="H7" s="54"/>
      <c r="I7" s="67">
        <f>SUMPRODUCT(F7:H7*Sheet2!G5:I5)</f>
        <v>0</v>
      </c>
    </row>
    <row r="8" ht="35.1" customHeight="1" spans="1:9">
      <c r="A8" s="12" t="s">
        <v>16</v>
      </c>
      <c r="B8" s="13"/>
      <c r="C8" s="14"/>
      <c r="D8" s="12" t="s">
        <v>17</v>
      </c>
      <c r="E8" s="14"/>
      <c r="F8" s="54"/>
      <c r="G8" s="54"/>
      <c r="H8" s="54"/>
      <c r="I8" s="67">
        <f>SUMPRODUCT(F8:H8*Sheet2!G6:I6)</f>
        <v>0</v>
      </c>
    </row>
    <row r="9" ht="51.95" customHeight="1" spans="1:9">
      <c r="A9" s="12" t="s">
        <v>18</v>
      </c>
      <c r="B9" s="13"/>
      <c r="C9" s="14"/>
      <c r="D9" s="12" t="s">
        <v>19</v>
      </c>
      <c r="E9" s="14"/>
      <c r="F9" s="54"/>
      <c r="G9" s="54"/>
      <c r="H9" s="54"/>
      <c r="I9" s="67">
        <f>SUMPRODUCT(F9:H9*Sheet2!G7:I7)</f>
        <v>0</v>
      </c>
    </row>
    <row r="10" ht="102" customHeight="1" spans="1:9">
      <c r="A10" s="12" t="s">
        <v>20</v>
      </c>
      <c r="B10" s="13"/>
      <c r="C10" s="14"/>
      <c r="D10" s="12" t="s">
        <v>21</v>
      </c>
      <c r="E10" s="14"/>
      <c r="F10" s="54"/>
      <c r="G10" s="54"/>
      <c r="H10" s="54"/>
      <c r="I10" s="67">
        <f>SUMPRODUCT(F10:H10*Sheet2!G8:I8)</f>
        <v>0</v>
      </c>
    </row>
    <row r="11" ht="68.1" customHeight="1" spans="1:9">
      <c r="A11" s="12" t="s">
        <v>22</v>
      </c>
      <c r="B11" s="13"/>
      <c r="C11" s="14"/>
      <c r="D11" s="12" t="s">
        <v>23</v>
      </c>
      <c r="E11" s="14"/>
      <c r="F11" s="54"/>
      <c r="G11" s="54"/>
      <c r="H11" s="54"/>
      <c r="I11" s="67">
        <f>SUMPRODUCT(F11:H11*Sheet2!G9:I9)</f>
        <v>0</v>
      </c>
    </row>
    <row r="12" ht="60" customHeight="1" spans="1:9">
      <c r="A12" s="12" t="s">
        <v>24</v>
      </c>
      <c r="B12" s="13"/>
      <c r="C12" s="14"/>
      <c r="D12" s="12" t="s">
        <v>25</v>
      </c>
      <c r="E12" s="14"/>
      <c r="F12" s="54"/>
      <c r="G12" s="54"/>
      <c r="H12" s="54"/>
      <c r="I12" s="67">
        <f>SUMPRODUCT(F12:H12*Sheet2!G10:I10)</f>
        <v>0</v>
      </c>
    </row>
    <row r="13" ht="89.1" customHeight="1" spans="1:9">
      <c r="A13" s="12" t="s">
        <v>26</v>
      </c>
      <c r="B13" s="13"/>
      <c r="C13" s="14"/>
      <c r="D13" s="12" t="s">
        <v>27</v>
      </c>
      <c r="E13" s="14"/>
      <c r="F13" s="54"/>
      <c r="G13" s="54"/>
      <c r="H13" s="54"/>
      <c r="I13" s="67">
        <f>SUMPRODUCT(F13:H13*Sheet2!G11:I11)</f>
        <v>0</v>
      </c>
    </row>
    <row r="14" ht="89.1" customHeight="1" spans="1:9">
      <c r="A14" s="12" t="s">
        <v>28</v>
      </c>
      <c r="B14" s="13"/>
      <c r="C14" s="14"/>
      <c r="D14" s="12" t="s">
        <v>29</v>
      </c>
      <c r="E14" s="14"/>
      <c r="F14" s="54"/>
      <c r="G14" s="54"/>
      <c r="H14" s="54"/>
      <c r="I14" s="67">
        <f>SUMPRODUCT(F14:H14*Sheet2!G12:I12)</f>
        <v>0</v>
      </c>
    </row>
    <row r="15" ht="37.5" customHeight="1" spans="1:9">
      <c r="A15" s="12" t="s">
        <v>30</v>
      </c>
      <c r="B15" s="13"/>
      <c r="C15" s="14"/>
      <c r="D15" s="12" t="s">
        <v>31</v>
      </c>
      <c r="E15" s="14"/>
      <c r="F15" s="54"/>
      <c r="G15" s="54"/>
      <c r="H15" s="54"/>
      <c r="I15" s="67">
        <f>SUMPRODUCT(F15:H15*Sheet2!G13:I13)</f>
        <v>0</v>
      </c>
    </row>
    <row r="16" ht="68.1" customHeight="1" spans="1:9">
      <c r="A16" s="12" t="s">
        <v>32</v>
      </c>
      <c r="B16" s="13"/>
      <c r="C16" s="14"/>
      <c r="D16" s="12" t="s">
        <v>33</v>
      </c>
      <c r="E16" s="14"/>
      <c r="F16" s="54"/>
      <c r="G16" s="54"/>
      <c r="H16" s="54"/>
      <c r="I16" s="67">
        <f>SUMPRODUCT(F16:H16*Sheet2!G14:I14)</f>
        <v>0</v>
      </c>
    </row>
    <row r="17" ht="21.6" customHeight="1" spans="1:9">
      <c r="A17" s="55" t="s">
        <v>34</v>
      </c>
      <c r="B17" s="56"/>
      <c r="C17" s="56"/>
      <c r="D17" s="56"/>
      <c r="E17" s="57"/>
      <c r="F17" s="58">
        <f>ROUND(SUMPRODUCT(F6:F16*Sheet2!G4:G14*Sheet2!$F4:$F14)/100,0)</f>
        <v>0</v>
      </c>
      <c r="G17" s="58">
        <f>ROUND(SUMPRODUCT(G6:G16*Sheet2!H4:H14*Sheet2!$F4:$F14)/100,0)</f>
        <v>0</v>
      </c>
      <c r="H17" s="58">
        <f>ROUND(SUMPRODUCT(H6:H16*Sheet2!I4:I14*Sheet2!$F4:$F14)/100,0)</f>
        <v>0</v>
      </c>
      <c r="I17" s="58">
        <f>SUM(F17:H17)</f>
        <v>0</v>
      </c>
    </row>
    <row r="18" ht="22.5" customHeight="1" spans="1:9">
      <c r="A18" s="59" t="s">
        <v>35</v>
      </c>
      <c r="B18" s="59"/>
      <c r="C18" s="60"/>
      <c r="D18" s="60"/>
      <c r="E18" s="61" t="s">
        <v>36</v>
      </c>
      <c r="F18" s="62" t="s">
        <v>37</v>
      </c>
      <c r="G18" s="62"/>
      <c r="H18" s="62"/>
      <c r="I18" s="62"/>
    </row>
    <row r="19" ht="22.5" customHeight="1" spans="1:9">
      <c r="A19" s="61"/>
      <c r="B19" s="61"/>
      <c r="C19" s="63"/>
      <c r="D19" s="63"/>
      <c r="E19" s="61"/>
      <c r="F19" s="64"/>
      <c r="G19" s="64"/>
      <c r="H19" s="64"/>
      <c r="I19" s="64"/>
    </row>
    <row r="20" ht="22.5" customHeight="1" spans="1:9">
      <c r="A20" s="61"/>
      <c r="B20" s="61"/>
      <c r="C20" s="63"/>
      <c r="D20" s="63"/>
      <c r="E20" s="61"/>
      <c r="F20" s="64"/>
      <c r="G20" s="64"/>
      <c r="H20" s="64"/>
      <c r="I20" s="64"/>
    </row>
    <row r="21" ht="22.5" customHeight="1" spans="1:9">
      <c r="A21" s="61"/>
      <c r="B21" s="61"/>
      <c r="C21" s="63"/>
      <c r="D21" s="63"/>
      <c r="E21" s="61"/>
      <c r="F21" s="64"/>
      <c r="G21" s="64"/>
      <c r="H21" s="64"/>
      <c r="I21" s="64"/>
    </row>
    <row r="22" ht="22.5" customHeight="1" spans="1:9">
      <c r="A22" s="61"/>
      <c r="B22" s="61"/>
      <c r="C22" s="63"/>
      <c r="D22" s="63"/>
      <c r="E22" s="61"/>
      <c r="F22" s="64"/>
      <c r="G22" s="64"/>
      <c r="H22" s="64"/>
      <c r="I22" s="64"/>
    </row>
    <row r="23" spans="1:9">
      <c r="A23" s="65"/>
      <c r="B23" s="65"/>
      <c r="C23" s="65"/>
      <c r="D23" s="65"/>
      <c r="E23" s="65"/>
      <c r="F23" s="65"/>
      <c r="G23" s="65"/>
      <c r="H23" s="65"/>
      <c r="I23" s="65"/>
    </row>
    <row r="24" spans="1:3">
      <c r="A24" s="3" t="s">
        <v>38</v>
      </c>
      <c r="B24" s="66"/>
      <c r="C24" s="66"/>
    </row>
  </sheetData>
  <sheetProtection formatCells="0" formatColumns="0" formatRows="0" insertRows="0" insertColumns="0" insertHyperlinks="0" deleteColumns="0" deleteRows="0" sort="0" autoFilter="0" pivotTables="0"/>
  <mergeCells count="33">
    <mergeCell ref="A1:I1"/>
    <mergeCell ref="F2:I2"/>
    <mergeCell ref="B3:I3"/>
    <mergeCell ref="F5:I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E17"/>
    <mergeCell ref="A18:B18"/>
    <mergeCell ref="C18:D18"/>
    <mergeCell ref="F18:I18"/>
    <mergeCell ref="A24:C24"/>
    <mergeCell ref="D4:E5"/>
    <mergeCell ref="A4:C5"/>
  </mergeCells>
  <dataValidations count="2">
    <dataValidation type="decimal" operator="between" allowBlank="1" showInputMessage="1" showErrorMessage="1" sqref="F17:H17">
      <formula1>0</formula1>
      <formula2>40</formula2>
    </dataValidation>
    <dataValidation type="decimal" operator="between" allowBlank="1" showInputMessage="1" showErrorMessage="1" sqref="I17 F6:I16">
      <formula1>0</formula1>
      <formula2>100</formula2>
    </dataValidation>
  </dataValidations>
  <pageMargins left="0.590277777777778" right="0.393055555555556" top="0.747916666666667" bottom="0.747916666666667" header="0.314583333333333" footer="0.31458333333333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zoomScale="150" zoomScaleNormal="150" topLeftCell="A2" workbookViewId="0">
      <selection activeCell="H4" sqref="H4"/>
    </sheetView>
  </sheetViews>
  <sheetFormatPr defaultColWidth="8.6283185840708" defaultRowHeight="13.85"/>
  <cols>
    <col min="1" max="5" width="8.6283185840708" style="1"/>
    <col min="6" max="6" width="8.12389380530973" style="2" customWidth="1"/>
    <col min="7" max="8" width="5.12389380530973" style="3" customWidth="1"/>
    <col min="9" max="9" width="8.75221238938053" style="3" customWidth="1"/>
    <col min="10" max="10" width="5.12389380530973" style="3" customWidth="1"/>
    <col min="11" max="11" width="5.6283185840708" style="3" customWidth="1"/>
    <col min="12" max="12" width="6.6283185840708" style="3" customWidth="1"/>
    <col min="13" max="13" width="8" style="3" customWidth="1"/>
    <col min="14" max="14" width="6.24778761061947" style="3" customWidth="1"/>
    <col min="15" max="16384" width="8.6283185840708" style="1"/>
  </cols>
  <sheetData>
    <row r="1" ht="23.1" customHeight="1" spans="7:14">
      <c r="G1" s="4"/>
      <c r="H1" s="4"/>
      <c r="I1" s="4"/>
      <c r="J1" s="4"/>
      <c r="K1" s="25"/>
      <c r="L1" s="26"/>
      <c r="M1" s="26"/>
      <c r="N1" s="27"/>
    </row>
    <row r="2" ht="41.45" customHeight="1" spans="1:14">
      <c r="A2" s="5" t="s">
        <v>5</v>
      </c>
      <c r="B2" s="5"/>
      <c r="C2" s="5"/>
      <c r="D2" s="5" t="s">
        <v>6</v>
      </c>
      <c r="E2" s="5"/>
      <c r="F2" s="6" t="s">
        <v>39</v>
      </c>
      <c r="G2" s="7" t="s">
        <v>7</v>
      </c>
      <c r="H2" s="8" t="s">
        <v>8</v>
      </c>
      <c r="I2" s="8" t="s">
        <v>9</v>
      </c>
      <c r="J2" s="28" t="s">
        <v>10</v>
      </c>
      <c r="K2" s="29" t="s">
        <v>7</v>
      </c>
      <c r="L2" s="8" t="s">
        <v>8</v>
      </c>
      <c r="M2" s="8" t="s">
        <v>9</v>
      </c>
      <c r="N2" s="8" t="s">
        <v>10</v>
      </c>
    </row>
    <row r="3" ht="25.5" customHeight="1" spans="1:14">
      <c r="A3" s="5"/>
      <c r="B3" s="5"/>
      <c r="C3" s="5"/>
      <c r="D3" s="5"/>
      <c r="E3" s="5"/>
      <c r="F3" s="9"/>
      <c r="G3" s="10" t="s">
        <v>40</v>
      </c>
      <c r="H3" s="11"/>
      <c r="I3" s="11"/>
      <c r="J3" s="30"/>
      <c r="K3" s="27" t="s">
        <v>41</v>
      </c>
      <c r="L3" s="31"/>
      <c r="M3" s="31"/>
      <c r="N3" s="31"/>
    </row>
    <row r="4" ht="14.1" customHeight="1" spans="1:14">
      <c r="A4" s="12" t="s">
        <v>12</v>
      </c>
      <c r="B4" s="13"/>
      <c r="C4" s="14"/>
      <c r="D4" s="12" t="s">
        <v>13</v>
      </c>
      <c r="E4" s="14"/>
      <c r="F4" s="15">
        <v>10</v>
      </c>
      <c r="G4" s="16">
        <v>0.4</v>
      </c>
      <c r="H4" s="17">
        <v>0.2</v>
      </c>
      <c r="I4" s="17">
        <v>0.4</v>
      </c>
      <c r="J4" s="32">
        <f t="shared" ref="J4:J14" si="0">SUM(G4:I4)</f>
        <v>1</v>
      </c>
      <c r="K4" s="33">
        <f t="shared" ref="K4:K14" si="1">$F4*G4</f>
        <v>4</v>
      </c>
      <c r="L4" s="34">
        <f t="shared" ref="L4:L14" si="2">$F4*H4</f>
        <v>2</v>
      </c>
      <c r="M4" s="34">
        <f t="shared" ref="M4:M14" si="3">$F4*I4</f>
        <v>4</v>
      </c>
      <c r="N4" s="35">
        <f t="shared" ref="N4:N14" si="4">SUM(K4:M4)</f>
        <v>10</v>
      </c>
    </row>
    <row r="5" ht="14.1" customHeight="1" spans="1:14">
      <c r="A5" s="12" t="s">
        <v>42</v>
      </c>
      <c r="B5" s="13"/>
      <c r="C5" s="14"/>
      <c r="D5" s="12" t="s">
        <v>43</v>
      </c>
      <c r="E5" s="14"/>
      <c r="F5" s="18">
        <v>15</v>
      </c>
      <c r="G5" s="16">
        <v>0.4</v>
      </c>
      <c r="H5" s="17">
        <v>0.2</v>
      </c>
      <c r="I5" s="17">
        <v>0.4</v>
      </c>
      <c r="J5" s="36">
        <f t="shared" si="0"/>
        <v>1</v>
      </c>
      <c r="K5" s="37">
        <f t="shared" si="1"/>
        <v>6</v>
      </c>
      <c r="L5" s="38">
        <f t="shared" si="2"/>
        <v>3</v>
      </c>
      <c r="M5" s="38">
        <f t="shared" si="3"/>
        <v>6</v>
      </c>
      <c r="N5" s="39">
        <f t="shared" si="4"/>
        <v>15</v>
      </c>
    </row>
    <row r="6" ht="14.1" customHeight="1" spans="1:14">
      <c r="A6" s="12" t="s">
        <v>16</v>
      </c>
      <c r="B6" s="13"/>
      <c r="C6" s="14"/>
      <c r="D6" s="12" t="s">
        <v>17</v>
      </c>
      <c r="E6" s="14"/>
      <c r="F6" s="18">
        <v>15</v>
      </c>
      <c r="G6" s="16">
        <v>0.4</v>
      </c>
      <c r="H6" s="17">
        <v>0.2</v>
      </c>
      <c r="I6" s="17">
        <v>0.4</v>
      </c>
      <c r="J6" s="36">
        <f t="shared" si="0"/>
        <v>1</v>
      </c>
      <c r="K6" s="37">
        <f t="shared" si="1"/>
        <v>6</v>
      </c>
      <c r="L6" s="38">
        <f t="shared" si="2"/>
        <v>3</v>
      </c>
      <c r="M6" s="38">
        <f t="shared" si="3"/>
        <v>6</v>
      </c>
      <c r="N6" s="39">
        <f t="shared" si="4"/>
        <v>15</v>
      </c>
    </row>
    <row r="7" ht="14.1" customHeight="1" spans="1:14">
      <c r="A7" s="12" t="s">
        <v>18</v>
      </c>
      <c r="B7" s="13"/>
      <c r="C7" s="14"/>
      <c r="D7" s="12" t="s">
        <v>19</v>
      </c>
      <c r="E7" s="14"/>
      <c r="F7" s="18">
        <v>10</v>
      </c>
      <c r="G7" s="16">
        <v>0.4</v>
      </c>
      <c r="H7" s="17">
        <v>0.2</v>
      </c>
      <c r="I7" s="17">
        <v>0.4</v>
      </c>
      <c r="J7" s="36">
        <f t="shared" si="0"/>
        <v>1</v>
      </c>
      <c r="K7" s="37">
        <f t="shared" si="1"/>
        <v>4</v>
      </c>
      <c r="L7" s="38">
        <f t="shared" si="2"/>
        <v>2</v>
      </c>
      <c r="M7" s="38">
        <f t="shared" si="3"/>
        <v>4</v>
      </c>
      <c r="N7" s="39">
        <f t="shared" si="4"/>
        <v>10</v>
      </c>
    </row>
    <row r="8" ht="14.1" customHeight="1" spans="1:14">
      <c r="A8" s="12" t="s">
        <v>20</v>
      </c>
      <c r="B8" s="13"/>
      <c r="C8" s="14"/>
      <c r="D8" s="12" t="s">
        <v>21</v>
      </c>
      <c r="E8" s="14"/>
      <c r="F8" s="18">
        <v>10</v>
      </c>
      <c r="G8" s="16">
        <v>0.4</v>
      </c>
      <c r="H8" s="17">
        <v>0.2</v>
      </c>
      <c r="I8" s="17">
        <v>0.4</v>
      </c>
      <c r="J8" s="36">
        <f t="shared" si="0"/>
        <v>1</v>
      </c>
      <c r="K8" s="37">
        <f t="shared" si="1"/>
        <v>4</v>
      </c>
      <c r="L8" s="38">
        <f t="shared" si="2"/>
        <v>2</v>
      </c>
      <c r="M8" s="38">
        <f t="shared" si="3"/>
        <v>4</v>
      </c>
      <c r="N8" s="39">
        <f t="shared" si="4"/>
        <v>10</v>
      </c>
    </row>
    <row r="9" ht="14.1" customHeight="1" spans="1:14">
      <c r="A9" s="12" t="s">
        <v>22</v>
      </c>
      <c r="B9" s="13"/>
      <c r="C9" s="14"/>
      <c r="D9" s="12" t="s">
        <v>23</v>
      </c>
      <c r="E9" s="14"/>
      <c r="F9" s="18">
        <v>5</v>
      </c>
      <c r="G9" s="16">
        <v>0.4</v>
      </c>
      <c r="H9" s="17">
        <v>0.2</v>
      </c>
      <c r="I9" s="17">
        <v>0.4</v>
      </c>
      <c r="J9" s="36">
        <f t="shared" si="0"/>
        <v>1</v>
      </c>
      <c r="K9" s="37">
        <f t="shared" si="1"/>
        <v>2</v>
      </c>
      <c r="L9" s="38">
        <f t="shared" si="2"/>
        <v>1</v>
      </c>
      <c r="M9" s="38">
        <f t="shared" si="3"/>
        <v>2</v>
      </c>
      <c r="N9" s="39">
        <f t="shared" si="4"/>
        <v>5</v>
      </c>
    </row>
    <row r="10" ht="14.1" customHeight="1" spans="1:14">
      <c r="A10" s="12" t="s">
        <v>24</v>
      </c>
      <c r="B10" s="13"/>
      <c r="C10" s="14"/>
      <c r="D10" s="12" t="s">
        <v>25</v>
      </c>
      <c r="E10" s="14"/>
      <c r="F10" s="18">
        <v>5</v>
      </c>
      <c r="G10" s="16">
        <v>0.4</v>
      </c>
      <c r="H10" s="17">
        <v>0.2</v>
      </c>
      <c r="I10" s="17">
        <v>0.4</v>
      </c>
      <c r="J10" s="36">
        <f t="shared" si="0"/>
        <v>1</v>
      </c>
      <c r="K10" s="37">
        <f t="shared" si="1"/>
        <v>2</v>
      </c>
      <c r="L10" s="38">
        <f t="shared" si="2"/>
        <v>1</v>
      </c>
      <c r="M10" s="38">
        <f t="shared" si="3"/>
        <v>2</v>
      </c>
      <c r="N10" s="39">
        <f t="shared" si="4"/>
        <v>5</v>
      </c>
    </row>
    <row r="11" ht="14.1" customHeight="1" spans="1:14">
      <c r="A11" s="12" t="s">
        <v>26</v>
      </c>
      <c r="B11" s="13"/>
      <c r="C11" s="14"/>
      <c r="D11" s="12" t="s">
        <v>27</v>
      </c>
      <c r="E11" s="14"/>
      <c r="F11" s="18">
        <v>15</v>
      </c>
      <c r="G11" s="16">
        <v>0.4</v>
      </c>
      <c r="H11" s="17">
        <v>0.2</v>
      </c>
      <c r="I11" s="17">
        <v>0.4</v>
      </c>
      <c r="J11" s="36">
        <f t="shared" si="0"/>
        <v>1</v>
      </c>
      <c r="K11" s="37">
        <f t="shared" si="1"/>
        <v>6</v>
      </c>
      <c r="L11" s="38">
        <f t="shared" si="2"/>
        <v>3</v>
      </c>
      <c r="M11" s="38">
        <f t="shared" si="3"/>
        <v>6</v>
      </c>
      <c r="N11" s="39">
        <f t="shared" si="4"/>
        <v>15</v>
      </c>
    </row>
    <row r="12" ht="14.1" customHeight="1" spans="1:14">
      <c r="A12" s="12" t="s">
        <v>28</v>
      </c>
      <c r="B12" s="13"/>
      <c r="C12" s="14"/>
      <c r="D12" s="12" t="s">
        <v>29</v>
      </c>
      <c r="E12" s="14"/>
      <c r="F12" s="18">
        <v>5</v>
      </c>
      <c r="G12" s="16">
        <v>0.4</v>
      </c>
      <c r="H12" s="17">
        <v>0.2</v>
      </c>
      <c r="I12" s="17">
        <v>0.4</v>
      </c>
      <c r="J12" s="36">
        <f t="shared" si="0"/>
        <v>1</v>
      </c>
      <c r="K12" s="37">
        <f t="shared" si="1"/>
        <v>2</v>
      </c>
      <c r="L12" s="38">
        <f t="shared" si="2"/>
        <v>1</v>
      </c>
      <c r="M12" s="38">
        <f t="shared" si="3"/>
        <v>2</v>
      </c>
      <c r="N12" s="39">
        <f t="shared" si="4"/>
        <v>5</v>
      </c>
    </row>
    <row r="13" ht="14.1" customHeight="1" spans="1:14">
      <c r="A13" s="12" t="s">
        <v>30</v>
      </c>
      <c r="B13" s="13"/>
      <c r="C13" s="14"/>
      <c r="D13" s="12" t="s">
        <v>31</v>
      </c>
      <c r="E13" s="14"/>
      <c r="F13" s="18">
        <v>5</v>
      </c>
      <c r="G13" s="16">
        <v>0.4</v>
      </c>
      <c r="H13" s="17">
        <v>0.2</v>
      </c>
      <c r="I13" s="17">
        <v>0.4</v>
      </c>
      <c r="J13" s="36">
        <f t="shared" si="0"/>
        <v>1</v>
      </c>
      <c r="K13" s="37">
        <f t="shared" si="1"/>
        <v>2</v>
      </c>
      <c r="L13" s="38">
        <f t="shared" si="2"/>
        <v>1</v>
      </c>
      <c r="M13" s="38">
        <f t="shared" si="3"/>
        <v>2</v>
      </c>
      <c r="N13" s="39">
        <f t="shared" si="4"/>
        <v>5</v>
      </c>
    </row>
    <row r="14" ht="14.45" customHeight="1" spans="1:14">
      <c r="A14" s="12" t="s">
        <v>32</v>
      </c>
      <c r="B14" s="13"/>
      <c r="C14" s="14"/>
      <c r="D14" s="12" t="s">
        <v>33</v>
      </c>
      <c r="E14" s="14"/>
      <c r="F14" s="19">
        <v>5</v>
      </c>
      <c r="G14" s="16">
        <v>0.4</v>
      </c>
      <c r="H14" s="17">
        <v>0.2</v>
      </c>
      <c r="I14" s="17">
        <v>0.4</v>
      </c>
      <c r="J14" s="40">
        <f t="shared" si="0"/>
        <v>1</v>
      </c>
      <c r="K14" s="41">
        <f t="shared" si="1"/>
        <v>2</v>
      </c>
      <c r="L14" s="42">
        <f t="shared" si="2"/>
        <v>1</v>
      </c>
      <c r="M14" s="42">
        <f t="shared" si="3"/>
        <v>2</v>
      </c>
      <c r="N14" s="43">
        <f t="shared" si="4"/>
        <v>5</v>
      </c>
    </row>
    <row r="15" spans="1:14">
      <c r="A15" s="20" t="s">
        <v>44</v>
      </c>
      <c r="B15" s="20"/>
      <c r="C15" s="20"/>
      <c r="D15" s="20"/>
      <c r="E15" s="21"/>
      <c r="F15" s="22">
        <f>SUM(F4:F14)</f>
        <v>100</v>
      </c>
      <c r="G15" s="23"/>
      <c r="H15" s="24"/>
      <c r="I15" s="24"/>
      <c r="J15" s="44"/>
      <c r="K15" s="45">
        <f>SUM(K4:K14)</f>
        <v>40</v>
      </c>
      <c r="L15" s="46">
        <f>SUM(L4:L14)</f>
        <v>20</v>
      </c>
      <c r="M15" s="46">
        <f>SUM(M4:M14)</f>
        <v>40</v>
      </c>
      <c r="N15" s="47">
        <f>SUM(N4:N14)</f>
        <v>100</v>
      </c>
    </row>
  </sheetData>
  <sheetProtection password="E491" sheet="1" formatCells="0" formatColumns="0" formatRows="0" insertRows="0" insertColumns="0" insertHyperlinks="0" deleteColumns="0" deleteRows="0" sort="0" autoFilter="0" pivotTables="0" objects="1"/>
  <mergeCells count="30">
    <mergeCell ref="G1:J1"/>
    <mergeCell ref="K1:N1"/>
    <mergeCell ref="G3:J3"/>
    <mergeCell ref="K3:N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E15"/>
    <mergeCell ref="F2:F3"/>
    <mergeCell ref="A2:C3"/>
    <mergeCell ref="D2:E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刘长利</cp:lastModifiedBy>
  <dcterms:created xsi:type="dcterms:W3CDTF">2015-06-06T02:19:00Z</dcterms:created>
  <dcterms:modified xsi:type="dcterms:W3CDTF">2021-06-09T03:07:44Z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8BD3037FAD3B4EF490932A49939135BA</vt:lpwstr>
  </property>
</Properties>
</file>