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4"/>
  <workbookPr filterPrivacy="1"/>
  <xr:revisionPtr revIDLastSave="0" documentId="13_ncr:1_{E9486295-1754-4BD1-9753-C259CA256FB8}" xr6:coauthVersionLast="36" xr6:coauthVersionMax="36" xr10:uidLastSave="{00000000-0000-0000-0000-000000000000}"/>
  <bookViews>
    <workbookView xWindow="-90" yWindow="-90" windowWidth="20730" windowHeight="11760" xr2:uid="{00000000-000D-0000-FFFF-FFFF00000000}"/>
  </bookViews>
  <sheets>
    <sheet name="Sheet1" sheetId="1" r:id="rId1"/>
    <sheet name="Sheet2" sheetId="2" r:id="rId2"/>
  </sheets>
  <definedNames>
    <definedName name="_xlnm.Print_Area" localSheetId="0">Sheet1!$A$1:$I$21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 r="G15" i="1" l="1"/>
  <c r="H15" i="1"/>
  <c r="F13" i="2" l="1"/>
  <c r="M12" i="2"/>
  <c r="L12" i="2"/>
  <c r="K12" i="2"/>
  <c r="J12" i="2"/>
  <c r="M11" i="2"/>
  <c r="L11" i="2"/>
  <c r="K11" i="2"/>
  <c r="J11" i="2"/>
  <c r="M10" i="2"/>
  <c r="L10" i="2"/>
  <c r="K10" i="2"/>
  <c r="J10" i="2"/>
  <c r="M9" i="2"/>
  <c r="L9" i="2"/>
  <c r="K9" i="2"/>
  <c r="J9" i="2"/>
  <c r="M8" i="2"/>
  <c r="L8" i="2"/>
  <c r="K8" i="2"/>
  <c r="J8" i="2"/>
  <c r="M7" i="2"/>
  <c r="L7" i="2"/>
  <c r="K7" i="2"/>
  <c r="J7" i="2"/>
  <c r="M6" i="2"/>
  <c r="L6" i="2"/>
  <c r="K6" i="2"/>
  <c r="J6" i="2"/>
  <c r="M5" i="2"/>
  <c r="L5" i="2"/>
  <c r="K5" i="2"/>
  <c r="J5" i="2"/>
  <c r="M4" i="2"/>
  <c r="L4" i="2"/>
  <c r="K4" i="2"/>
  <c r="J4" i="2"/>
  <c r="I12" i="1"/>
  <c r="I13" i="1"/>
  <c r="I14" i="1"/>
  <c r="I7" i="1"/>
  <c r="I8" i="1"/>
  <c r="I9" i="1"/>
  <c r="I10" i="1"/>
  <c r="I11" i="1"/>
  <c r="I6" i="1"/>
  <c r="N7" i="2" l="1"/>
  <c r="N9" i="2"/>
  <c r="N11" i="2"/>
  <c r="N4" i="2"/>
  <c r="N6" i="2"/>
  <c r="N8" i="2"/>
  <c r="N10" i="2"/>
  <c r="L13" i="2"/>
  <c r="M13" i="2"/>
  <c r="N12" i="2"/>
  <c r="I15" i="1"/>
  <c r="K13" i="2"/>
  <c r="N5" i="2"/>
  <c r="N13" i="2" l="1"/>
</calcChain>
</file>

<file path=xl/sharedStrings.xml><?xml version="1.0" encoding="utf-8"?>
<sst xmlns="http://schemas.openxmlformats.org/spreadsheetml/2006/main" count="67" uniqueCount="46">
  <si>
    <t>毕业要求指标点</t>
    <phoneticPr fontId="1" type="noConversion"/>
  </si>
  <si>
    <t>指导教师评定</t>
    <phoneticPr fontId="1" type="noConversion"/>
  </si>
  <si>
    <t>评阅教师评定</t>
    <phoneticPr fontId="1" type="noConversion"/>
  </si>
  <si>
    <t>答辩委员会（小组）评定</t>
    <phoneticPr fontId="1" type="noConversion"/>
  </si>
  <si>
    <t>综合评定</t>
    <phoneticPr fontId="1" type="noConversion"/>
  </si>
  <si>
    <t>综合评定</t>
    <phoneticPr fontId="1" type="noConversion"/>
  </si>
  <si>
    <t>指导教师评定</t>
    <phoneticPr fontId="1" type="noConversion"/>
  </si>
  <si>
    <t>评阅教师评定</t>
    <phoneticPr fontId="1" type="noConversion"/>
  </si>
  <si>
    <t>各单元均为百分制</t>
    <phoneticPr fontId="1" type="noConversion"/>
  </si>
  <si>
    <t>最终实际得分</t>
    <phoneticPr fontId="1" type="noConversion"/>
  </si>
  <si>
    <t>综合评定</t>
    <phoneticPr fontId="1" type="noConversion"/>
  </si>
  <si>
    <t>各课程目标中各评定环节的百分比权重</t>
    <phoneticPr fontId="1" type="noConversion"/>
  </si>
  <si>
    <t>各课程目标中各个评定环节的满分值（课程满分100）</t>
    <phoneticPr fontId="1" type="noConversion"/>
  </si>
  <si>
    <t>各课程目标的满分值（课程满分100）</t>
    <phoneticPr fontId="1" type="noConversion"/>
  </si>
  <si>
    <t>学生姓名：</t>
    <phoneticPr fontId="1" type="noConversion"/>
  </si>
  <si>
    <t>学号：</t>
    <phoneticPr fontId="1" type="noConversion"/>
  </si>
  <si>
    <t>论文题目：</t>
  </si>
  <si>
    <t>指导（评阅、答辩）老师签名：</t>
    <phoneticPr fontId="1" type="noConversion"/>
  </si>
  <si>
    <t>日期：</t>
    <phoneticPr fontId="1" type="noConversion"/>
  </si>
  <si>
    <t xml:space="preserve">       年     月     日</t>
    <phoneticPr fontId="1" type="noConversion"/>
  </si>
  <si>
    <t>毕业论文课程目标</t>
    <phoneticPr fontId="1" type="noConversion"/>
  </si>
  <si>
    <t>8. 能通过查阅外文文献了解课题相关技术的国际发展前沿和趋势，掌握翻译外文文献和撰写外文科技短文的能力；</t>
    <phoneticPr fontId="1" type="noConversion"/>
  </si>
  <si>
    <t>6. 知晓和理解研究项目所涉及的环境保护和可持续发展问题；</t>
    <phoneticPr fontId="1" type="noConversion"/>
  </si>
  <si>
    <t>9. 面对新的复杂工程问题，能通过自主学习获得有效知识和方法，并养成持续学习的习惯，为个人与职业的持续发展做准备。</t>
    <phoneticPr fontId="1" type="noConversion"/>
  </si>
  <si>
    <t>毕业要求指标点</t>
    <phoneticPr fontId="1" type="noConversion"/>
  </si>
  <si>
    <t>合计</t>
    <phoneticPr fontId="1" type="noConversion"/>
  </si>
  <si>
    <t>毕业论文课程目标</t>
    <phoneticPr fontId="1" type="noConversion"/>
  </si>
  <si>
    <t>机械与动力工程学院本科生毕业论文课程目标达成情况评价表</t>
    <phoneticPr fontId="1" type="noConversion"/>
  </si>
  <si>
    <t>注：仅空格中才可填入、修改内容</t>
    <phoneticPr fontId="1" type="noConversion"/>
  </si>
  <si>
    <t>2.3 能运用工程专业知识，分析过程装备相关领域复杂工程问题的影响因素，结合文献分析比较不同的解决方案，获得有效结论。</t>
    <phoneticPr fontId="1" type="noConversion"/>
  </si>
  <si>
    <t>1. 能运用工程专业知识，分析过程装备相关领域复杂工程问题的影响因素，结合文献分析比较不同的解决方案，获得有效结论。</t>
    <phoneticPr fontId="1" type="noConversion"/>
  </si>
  <si>
    <t>4.2 能够根据正确的实验方法和技术路线，实现对实验数据的采集、处理和分析，获得过程装备相关领域复杂问题进行研究所需的有效数据；</t>
    <phoneticPr fontId="1" type="noConversion"/>
  </si>
  <si>
    <t>2. 能够根据正确的实验方法和技术路线，实现对实验数据的采集、处理和分析，获得过程装备相关领域复杂问题进行研究所需的有效数据；</t>
    <phoneticPr fontId="1" type="noConversion"/>
  </si>
  <si>
    <t>4.3能综合多学科专业知识，对实验结果进行分析和解释，获得研究过程装备与控制工程复杂问题合理有效的结论，并能合理地应用于工程实践。</t>
    <phoneticPr fontId="1" type="noConversion"/>
  </si>
  <si>
    <t>3. 能综合多学科专业知识，对实验结果进行分析和解释，获得研究过程装备与控制工程复杂问题合理有效的结论，并能合理地应用于工程实践。</t>
    <phoneticPr fontId="1" type="noConversion"/>
  </si>
  <si>
    <t>5.2 能够应用恰当的技术、资源和现代工程工具和信息技术对于过程装备与控制工程专业的复杂问题进行分析、计算与设计；</t>
  </si>
  <si>
    <t>4. 能够应用恰当的技术、资源和现代工程工具和信息技术对于过程装备与控制工程专业的复杂问题进行分析、计算与设计；</t>
    <phoneticPr fontId="1" type="noConversion"/>
  </si>
  <si>
    <t>5.3 能选择、使用和开发过程装备领域所涉及的制图、计算、模拟与分析等现代工具。</t>
    <phoneticPr fontId="1" type="noConversion"/>
  </si>
  <si>
    <t>5. 能选择、使用和开发过程装备领域所涉及的制图、计算、模拟与分析等现代工具。</t>
    <phoneticPr fontId="1" type="noConversion"/>
  </si>
  <si>
    <t>7.1 理解环境保护和可持续发展的理念和内涵。</t>
    <phoneticPr fontId="1" type="noConversion"/>
  </si>
  <si>
    <t>7. 能够利用口头、文字、模型等方式与同学、老师或业界同行就过程装备相关复杂工程问题进行有效沟通和交流；</t>
    <phoneticPr fontId="1" type="noConversion"/>
  </si>
  <si>
    <t>10.2 了解专业领域的国际发展趋势和研究热点，具备跨文化交流的语言和书面表达能力，能就专业问题，在跨文化背景下进行基本的沟通和交流。</t>
    <phoneticPr fontId="1" type="noConversion"/>
  </si>
  <si>
    <t>10.1 具有良好的表达能力，能够利用口头和书面方式与业界同行及社会公众进行有效的沟通和交流；</t>
    <phoneticPr fontId="1" type="noConversion"/>
  </si>
  <si>
    <t>12.2 掌握自主学习方法，了解拓展知识和能力的途径，针对专业领域新知识，具有自主学习与理解、分析总结与判断的能力，适应持续的个人与职业发展需要。</t>
    <phoneticPr fontId="1" type="noConversion"/>
  </si>
  <si>
    <t>4.3 能综合多学科专业知识，对实验结果进行分析和解释，获得研究过程装备与控制工程复杂问题合理有效的结论，并能合理地应用于工程实践。</t>
    <phoneticPr fontId="1" type="noConversion"/>
  </si>
  <si>
    <t>班级：</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</si>
</sst>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
  </numFmts>
  <fonts count="5" x14ac:knownFonts="1">
    <font>
      <sz val="11"/>
      <color theme="1"/>
      <name val="等线"/>
      <family val="2"/>
      <scheme val="minor"/>
    </font>
    <font>
      <sz val="9"/>
      <name val="等线"/>
      <family val="3"/>
      <charset val="134"/>
      <scheme val="minor"/>
    </font>
    <font>
      <sz val="11"/>
      <color theme="1"/>
      <name val="宋体"/>
      <family val="3"/>
      <charset val="134"/>
    </font>
    <font>
      <sz val="18"/>
      <color theme="1"/>
      <name val="宋体"/>
      <family val="3"/>
      <charset val="134"/>
    </font>
    <font>
      <sz val="11"/>
      <color theme="1"/>
      <name val="仿宋"/>
      <family val="3"/>
      <charset val="134"/>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double">
        <color indexed="64"/>
      </left>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double">
        <color indexed="64"/>
      </left>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medium">
        <color indexed="64"/>
      </bottom>
      <diagonal/>
    </border>
    <border>
      <left/>
      <right style="double">
        <color indexed="64"/>
      </right>
      <top style="thin">
        <color indexed="64"/>
      </top>
      <bottom style="thin">
        <color indexed="64"/>
      </bottom>
      <diagonal/>
    </border>
  </borders>
  <cellStyleXfs count="1">
    <xf numFmtId="0" fontId="0" fillId="0" borderId="0"/>
  </cellStyleXfs>
  <cellXfs count="70">
    <xf numFmtId="0" fontId="0" fillId="0" borderId="0" xfId="0"/>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Fill="1" applyAlignment="1">
      <alignment horizontal="left" vertical="center" wrapText="1"/>
    </xf>
    <xf numFmtId="177" fontId="2" fillId="0" borderId="1" xfId="0" applyNumberFormat="1" applyFont="1" applyBorder="1" applyAlignment="1">
      <alignment vertical="center" wrapText="1"/>
    </xf>
    <xf numFmtId="177" fontId="2" fillId="0" borderId="1" xfId="0" applyNumberFormat="1" applyFont="1" applyBorder="1" applyAlignment="1">
      <alignment horizontal="left" vertical="center" wrapText="1"/>
    </xf>
    <xf numFmtId="0" fontId="2" fillId="0" borderId="4" xfId="0" applyFont="1" applyBorder="1" applyAlignment="1">
      <alignment horizontal="left" vertical="center" wrapText="1"/>
    </xf>
    <xf numFmtId="177" fontId="2" fillId="0" borderId="4" xfId="0" applyNumberFormat="1" applyFont="1" applyBorder="1" applyAlignment="1">
      <alignment horizontal="left" vertical="center" wrapText="1"/>
    </xf>
    <xf numFmtId="0" fontId="2" fillId="0" borderId="10" xfId="0" applyFont="1" applyBorder="1" applyAlignment="1">
      <alignment horizontal="left" vertical="center" wrapText="1"/>
    </xf>
    <xf numFmtId="9" fontId="2" fillId="0" borderId="10" xfId="0" applyNumberFormat="1" applyFont="1" applyBorder="1" applyAlignment="1">
      <alignment horizontal="right" vertical="center" wrapText="1"/>
    </xf>
    <xf numFmtId="0" fontId="0" fillId="0" borderId="0" xfId="0" applyAlignment="1">
      <alignment vertical="center" wrapText="1"/>
    </xf>
    <xf numFmtId="0" fontId="2" fillId="0" borderId="13" xfId="0" applyFont="1" applyFill="1" applyBorder="1" applyAlignment="1">
      <alignment horizontal="right" vertical="center" wrapText="1"/>
    </xf>
    <xf numFmtId="0" fontId="2" fillId="0" borderId="9" xfId="0" applyFont="1" applyBorder="1" applyAlignment="1">
      <alignment horizontal="left" vertical="center" wrapText="1"/>
    </xf>
    <xf numFmtId="9" fontId="2" fillId="0" borderId="9" xfId="0" applyNumberFormat="1" applyFont="1" applyBorder="1" applyAlignment="1">
      <alignment horizontal="right" vertical="center" wrapText="1"/>
    </xf>
    <xf numFmtId="0" fontId="2" fillId="0" borderId="16" xfId="0" applyFont="1" applyFill="1" applyBorder="1" applyAlignment="1">
      <alignment horizontal="righ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2" xfId="0" applyFont="1" applyBorder="1" applyAlignment="1">
      <alignment horizontal="left" vertical="center" wrapText="1"/>
    </xf>
    <xf numFmtId="177" fontId="2" fillId="0" borderId="19" xfId="0" applyNumberFormat="1" applyFont="1" applyBorder="1" applyAlignment="1">
      <alignment horizontal="left" vertical="center" wrapText="1"/>
    </xf>
    <xf numFmtId="177" fontId="2" fillId="0" borderId="18" xfId="0" applyNumberFormat="1" applyFont="1" applyBorder="1" applyAlignment="1">
      <alignment horizontal="left" vertical="center" wrapText="1"/>
    </xf>
    <xf numFmtId="177" fontId="2" fillId="0" borderId="18" xfId="0" applyNumberFormat="1" applyFont="1" applyBorder="1" applyAlignment="1">
      <alignment vertical="center" wrapText="1"/>
    </xf>
    <xf numFmtId="0" fontId="2" fillId="0" borderId="20" xfId="0" applyFont="1" applyFill="1" applyBorder="1" applyAlignment="1">
      <alignment horizontal="right" vertical="center" wrapText="1"/>
    </xf>
    <xf numFmtId="9" fontId="2" fillId="0" borderId="21" xfId="0" applyNumberFormat="1" applyFont="1" applyBorder="1" applyAlignment="1">
      <alignment horizontal="right" vertical="center" wrapText="1"/>
    </xf>
    <xf numFmtId="9" fontId="2" fillId="0" borderId="22" xfId="0" applyNumberFormat="1" applyFont="1" applyBorder="1" applyAlignment="1">
      <alignment horizontal="right" vertical="center" wrapText="1"/>
    </xf>
    <xf numFmtId="9" fontId="2" fillId="0" borderId="23" xfId="0" applyNumberFormat="1" applyFont="1" applyBorder="1" applyAlignment="1">
      <alignment horizontal="right" vertical="center" wrapText="1"/>
    </xf>
    <xf numFmtId="177" fontId="2" fillId="0" borderId="24" xfId="0" applyNumberFormat="1" applyFont="1" applyBorder="1" applyAlignment="1">
      <alignment horizontal="left" vertical="center" wrapText="1"/>
    </xf>
    <xf numFmtId="177" fontId="2" fillId="0" borderId="22" xfId="0" applyNumberFormat="1" applyFont="1" applyBorder="1" applyAlignment="1">
      <alignment horizontal="left" vertical="center" wrapText="1"/>
    </xf>
    <xf numFmtId="177" fontId="2" fillId="0" borderId="22" xfId="0" applyNumberFormat="1" applyFont="1" applyBorder="1" applyAlignment="1">
      <alignment vertical="center" wrapText="1"/>
    </xf>
    <xf numFmtId="0" fontId="2" fillId="0" borderId="25" xfId="0" applyFont="1" applyFill="1" applyBorder="1" applyAlignment="1">
      <alignment horizontal="right" vertical="center" wrapText="1"/>
    </xf>
    <xf numFmtId="9" fontId="2" fillId="0" borderId="27" xfId="0" applyNumberFormat="1" applyFont="1" applyBorder="1" applyAlignment="1">
      <alignment horizontal="right" vertical="center" wrapText="1"/>
    </xf>
    <xf numFmtId="177" fontId="2" fillId="0" borderId="28" xfId="0" applyNumberFormat="1" applyFont="1" applyBorder="1" applyAlignment="1">
      <alignment horizontal="left" vertical="center" wrapText="1"/>
    </xf>
    <xf numFmtId="177" fontId="2" fillId="0" borderId="26" xfId="0" applyNumberFormat="1" applyFont="1" applyBorder="1" applyAlignment="1">
      <alignment horizontal="left" vertical="center" wrapText="1"/>
    </xf>
    <xf numFmtId="177" fontId="2" fillId="0" borderId="26" xfId="0" applyNumberFormat="1" applyFont="1" applyBorder="1" applyAlignment="1">
      <alignment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wrapText="1"/>
    </xf>
    <xf numFmtId="176" fontId="2" fillId="0" borderId="1" xfId="0" applyNumberFormat="1" applyFont="1" applyBorder="1" applyAlignment="1" applyProtection="1">
      <alignment vertical="center" wrapText="1"/>
    </xf>
    <xf numFmtId="0" fontId="2" fillId="0" borderId="1" xfId="0" applyFont="1" applyBorder="1" applyAlignment="1" applyProtection="1">
      <alignment vertical="center" wrapText="1"/>
    </xf>
    <xf numFmtId="0" fontId="2" fillId="0" borderId="0" xfId="0" applyFont="1" applyAlignment="1" applyProtection="1">
      <alignment horizontal="left" vertical="center" wrapText="1"/>
    </xf>
    <xf numFmtId="176" fontId="2" fillId="0" borderId="1" xfId="0" applyNumberFormat="1"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4" fillId="0" borderId="1" xfId="0" applyFont="1" applyBorder="1" applyProtection="1">
      <protection locked="0"/>
    </xf>
    <xf numFmtId="0" fontId="2" fillId="0" borderId="0" xfId="0" applyFont="1" applyAlignment="1" applyProtection="1">
      <alignment horizontal="left" vertical="center" wrapText="1"/>
      <protection locked="0"/>
    </xf>
    <xf numFmtId="0" fontId="2" fillId="0" borderId="0" xfId="0" applyFont="1" applyAlignment="1">
      <alignment horizontal="left" vertical="center" wrapText="1"/>
    </xf>
    <xf numFmtId="0" fontId="0" fillId="0" borderId="0" xfId="0" applyAlignment="1">
      <alignment horizontal="left" vertical="center" wrapText="1"/>
    </xf>
    <xf numFmtId="0" fontId="2" fillId="0" borderId="7" xfId="0" applyFont="1" applyBorder="1" applyAlignment="1" applyProtection="1">
      <alignment horizontal="right" vertical="center" wrapText="1"/>
      <protection locked="0"/>
    </xf>
    <xf numFmtId="0" fontId="2" fillId="0" borderId="7"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7" xfId="0" applyFont="1" applyBorder="1" applyAlignment="1" applyProtection="1">
      <alignment horizontal="left"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2" fillId="0" borderId="1" xfId="0" applyFont="1" applyBorder="1" applyAlignment="1" applyProtection="1">
      <alignment horizontal="left" vertical="center" wrapText="1"/>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xf>
    <xf numFmtId="9" fontId="2" fillId="0" borderId="1" xfId="0" applyNumberFormat="1" applyFont="1" applyBorder="1" applyAlignment="1" applyProtection="1">
      <alignment horizontal="center" vertical="center" wrapText="1"/>
    </xf>
    <xf numFmtId="0" fontId="0" fillId="0" borderId="3" xfId="0" applyBorder="1" applyAlignment="1">
      <alignment horizontal="center" vertical="center" wrapText="1"/>
    </xf>
    <xf numFmtId="0" fontId="0" fillId="0" borderId="31" xfId="0" applyBorder="1" applyAlignment="1">
      <alignment horizontal="center" vertical="center"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0" xfId="0" applyFont="1" applyBorder="1" applyAlignment="1">
      <alignment horizontal="center" vertical="center" wrapText="1"/>
    </xf>
    <xf numFmtId="9" fontId="2" fillId="0" borderId="6" xfId="0" applyNumberFormat="1" applyFont="1" applyBorder="1" applyAlignment="1">
      <alignment horizontal="center" vertical="center" wrapText="1"/>
    </xf>
    <xf numFmtId="9" fontId="2" fillId="0" borderId="7" xfId="0" applyNumberFormat="1" applyFont="1" applyBorder="1" applyAlignment="1">
      <alignment horizontal="center" vertical="center" wrapText="1"/>
    </xf>
    <xf numFmtId="9" fontId="2" fillId="0" borderId="8" xfId="0" applyNumberFormat="1"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9" fontId="2" fillId="0" borderId="15"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view="pageBreakPreview" topLeftCell="A5" zoomScaleNormal="100" zoomScaleSheetLayoutView="100" zoomScalePageLayoutView="85" workbookViewId="0">
      <selection activeCell="F6" sqref="F6"/>
    </sheetView>
  </sheetViews>
  <sheetFormatPr defaultColWidth="8.58203125" defaultRowHeight="14" x14ac:dyDescent="0.3"/>
  <cols>
    <col min="1" max="1" width="11" style="2" customWidth="1"/>
    <col min="2" max="2" width="17.5" style="2" customWidth="1"/>
    <col min="3" max="3" width="6.83203125" style="2" customWidth="1"/>
    <col min="4" max="4" width="21.58203125" style="2" customWidth="1"/>
    <col min="5" max="5" width="8" style="2" customWidth="1"/>
    <col min="6" max="6" width="5.08203125" style="2" customWidth="1"/>
    <col min="7" max="7" width="5" style="2" customWidth="1"/>
    <col min="8" max="8" width="8.75" style="2" customWidth="1"/>
    <col min="9" max="9" width="5.75" style="2" customWidth="1"/>
    <col min="10" max="10" width="9" customWidth="1"/>
    <col min="11" max="16384" width="8.58203125" style="2"/>
  </cols>
  <sheetData>
    <row r="1" spans="1:9" ht="31" customHeight="1" x14ac:dyDescent="0.3">
      <c r="A1" s="53" t="s">
        <v>27</v>
      </c>
      <c r="B1" s="53"/>
      <c r="C1" s="53"/>
      <c r="D1" s="53"/>
      <c r="E1" s="53"/>
      <c r="F1" s="53"/>
      <c r="G1" s="53"/>
      <c r="H1" s="53"/>
      <c r="I1" s="53"/>
    </row>
    <row r="2" spans="1:9" ht="26.5" customHeight="1" x14ac:dyDescent="0.3">
      <c r="A2" s="33" t="s">
        <v>14</v>
      </c>
      <c r="B2" s="39"/>
      <c r="C2" s="33" t="s">
        <v>15</v>
      </c>
      <c r="D2" s="40"/>
      <c r="E2" s="33" t="s">
        <v>45</v>
      </c>
      <c r="F2" s="54"/>
      <c r="G2" s="54"/>
      <c r="H2" s="54"/>
      <c r="I2" s="54"/>
    </row>
    <row r="3" spans="1:9" ht="26.15" customHeight="1" x14ac:dyDescent="0.3">
      <c r="A3" s="33" t="s">
        <v>16</v>
      </c>
      <c r="B3" s="55"/>
      <c r="C3" s="55"/>
      <c r="D3" s="55"/>
      <c r="E3" s="55"/>
      <c r="F3" s="55"/>
      <c r="G3" s="55"/>
      <c r="H3" s="55"/>
      <c r="I3" s="55"/>
    </row>
    <row r="4" spans="1:9" ht="47.5" customHeight="1" x14ac:dyDescent="0.3">
      <c r="A4" s="56" t="s">
        <v>0</v>
      </c>
      <c r="B4" s="56"/>
      <c r="C4" s="56"/>
      <c r="D4" s="56" t="s">
        <v>20</v>
      </c>
      <c r="E4" s="56"/>
      <c r="F4" s="34" t="s">
        <v>6</v>
      </c>
      <c r="G4" s="34" t="s">
        <v>7</v>
      </c>
      <c r="H4" s="34" t="s">
        <v>3</v>
      </c>
      <c r="I4" s="34" t="s">
        <v>4</v>
      </c>
    </row>
    <row r="5" spans="1:9" ht="16.5" customHeight="1" x14ac:dyDescent="0.3">
      <c r="A5" s="56"/>
      <c r="B5" s="56"/>
      <c r="C5" s="56"/>
      <c r="D5" s="56"/>
      <c r="E5" s="56"/>
      <c r="F5" s="57" t="s">
        <v>8</v>
      </c>
      <c r="G5" s="57"/>
      <c r="H5" s="57"/>
      <c r="I5" s="57"/>
    </row>
    <row r="6" spans="1:9" ht="58.4" customHeight="1" x14ac:dyDescent="0.3">
      <c r="A6" s="46" t="s">
        <v>29</v>
      </c>
      <c r="B6" s="47"/>
      <c r="C6" s="48"/>
      <c r="D6" s="46" t="s">
        <v>30</v>
      </c>
      <c r="E6" s="48"/>
      <c r="F6" s="38"/>
      <c r="G6" s="38"/>
      <c r="H6" s="38"/>
      <c r="I6" s="35">
        <f>SUMPRODUCT(F6:H6*Sheet2!G4:I4)</f>
        <v>0</v>
      </c>
    </row>
    <row r="7" spans="1:9" ht="75.400000000000006" customHeight="1" x14ac:dyDescent="0.3">
      <c r="A7" s="46" t="s">
        <v>31</v>
      </c>
      <c r="B7" s="47"/>
      <c r="C7" s="48"/>
      <c r="D7" s="46" t="s">
        <v>32</v>
      </c>
      <c r="E7" s="48"/>
      <c r="F7" s="38"/>
      <c r="G7" s="38"/>
      <c r="H7" s="38"/>
      <c r="I7" s="35">
        <f>SUMPRODUCT(F7:H7*Sheet2!G5:I5)</f>
        <v>0</v>
      </c>
    </row>
    <row r="8" spans="1:9" ht="73" customHeight="1" x14ac:dyDescent="0.3">
      <c r="A8" s="46" t="s">
        <v>44</v>
      </c>
      <c r="B8" s="47"/>
      <c r="C8" s="48"/>
      <c r="D8" s="46" t="s">
        <v>34</v>
      </c>
      <c r="E8" s="48"/>
      <c r="F8" s="38"/>
      <c r="G8" s="38"/>
      <c r="H8" s="38"/>
      <c r="I8" s="35">
        <f>SUMPRODUCT(F8:H8*Sheet2!G6:I6)</f>
        <v>0</v>
      </c>
    </row>
    <row r="9" spans="1:9" ht="60.4" customHeight="1" x14ac:dyDescent="0.3">
      <c r="A9" s="46" t="s">
        <v>35</v>
      </c>
      <c r="B9" s="47"/>
      <c r="C9" s="48"/>
      <c r="D9" s="46" t="s">
        <v>36</v>
      </c>
      <c r="E9" s="48"/>
      <c r="F9" s="38"/>
      <c r="G9" s="38"/>
      <c r="H9" s="38"/>
      <c r="I9" s="35">
        <f>SUMPRODUCT(F9:H9*Sheet2!G7:I7)</f>
        <v>0</v>
      </c>
    </row>
    <row r="10" spans="1:9" ht="50.5" customHeight="1" x14ac:dyDescent="0.3">
      <c r="A10" s="46" t="s">
        <v>37</v>
      </c>
      <c r="B10" s="47"/>
      <c r="C10" s="48"/>
      <c r="D10" s="46" t="s">
        <v>38</v>
      </c>
      <c r="E10" s="48"/>
      <c r="F10" s="38"/>
      <c r="G10" s="38"/>
      <c r="H10" s="38"/>
      <c r="I10" s="35">
        <f>SUMPRODUCT(F10:H10*Sheet2!G8:I8)</f>
        <v>0</v>
      </c>
    </row>
    <row r="11" spans="1:9" ht="37" customHeight="1" x14ac:dyDescent="0.3">
      <c r="A11" s="46" t="s">
        <v>39</v>
      </c>
      <c r="B11" s="47"/>
      <c r="C11" s="48"/>
      <c r="D11" s="46" t="s">
        <v>22</v>
      </c>
      <c r="E11" s="48"/>
      <c r="F11" s="38"/>
      <c r="G11" s="38"/>
      <c r="H11" s="38"/>
      <c r="I11" s="35">
        <f>SUMPRODUCT(F11:H11*Sheet2!G9:I9)</f>
        <v>0</v>
      </c>
    </row>
    <row r="12" spans="1:9" ht="62.5" customHeight="1" x14ac:dyDescent="0.3">
      <c r="A12" s="46" t="s">
        <v>42</v>
      </c>
      <c r="B12" s="47"/>
      <c r="C12" s="48"/>
      <c r="D12" s="46" t="s">
        <v>40</v>
      </c>
      <c r="E12" s="48"/>
      <c r="F12" s="38"/>
      <c r="G12" s="38"/>
      <c r="H12" s="38"/>
      <c r="I12" s="35">
        <f>SUMPRODUCT(F12:H12*Sheet2!G10:I10)</f>
        <v>0</v>
      </c>
    </row>
    <row r="13" spans="1:9" ht="64" customHeight="1" x14ac:dyDescent="0.3">
      <c r="A13" s="46" t="s">
        <v>41</v>
      </c>
      <c r="B13" s="47"/>
      <c r="C13" s="48"/>
      <c r="D13" s="46" t="s">
        <v>21</v>
      </c>
      <c r="E13" s="48"/>
      <c r="F13" s="38"/>
      <c r="G13" s="38"/>
      <c r="H13" s="38"/>
      <c r="I13" s="35">
        <f>SUMPRODUCT(F13:H13*Sheet2!G11:I11)</f>
        <v>0</v>
      </c>
    </row>
    <row r="14" spans="1:9" ht="73.75" customHeight="1" x14ac:dyDescent="0.3">
      <c r="A14" s="46" t="s">
        <v>43</v>
      </c>
      <c r="B14" s="47"/>
      <c r="C14" s="48"/>
      <c r="D14" s="46" t="s">
        <v>23</v>
      </c>
      <c r="E14" s="48"/>
      <c r="F14" s="38"/>
      <c r="G14" s="38"/>
      <c r="H14" s="38"/>
      <c r="I14" s="35">
        <f>SUMPRODUCT(F14:H14*Sheet2!G12:I12)</f>
        <v>0</v>
      </c>
    </row>
    <row r="15" spans="1:9" ht="21.65" customHeight="1" x14ac:dyDescent="0.3">
      <c r="A15" s="50" t="s">
        <v>9</v>
      </c>
      <c r="B15" s="51"/>
      <c r="C15" s="51"/>
      <c r="D15" s="51"/>
      <c r="E15" s="52"/>
      <c r="F15" s="36">
        <f>ROUND(SUMPRODUCT(F6:F14*Sheet2!G4:G12*Sheet2!$F4:$F12)/100,0)</f>
        <v>0</v>
      </c>
      <c r="G15" s="36">
        <f>ROUND(SUMPRODUCT(G6:G14*Sheet2!H4:H12*Sheet2!$F4:$F12)/100,0)</f>
        <v>0</v>
      </c>
      <c r="H15" s="36">
        <f>ROUND(SUMPRODUCT(H6:H14*Sheet2!I4:I12*Sheet2!$F4:$F12)/100,0)</f>
        <v>0</v>
      </c>
      <c r="I15" s="36">
        <f>SUM(F15:H15)</f>
        <v>0</v>
      </c>
    </row>
    <row r="16" spans="1:9" ht="22.5" customHeight="1" x14ac:dyDescent="0.3">
      <c r="A16" s="49" t="s">
        <v>17</v>
      </c>
      <c r="B16" s="49"/>
      <c r="C16" s="45"/>
      <c r="D16" s="45"/>
      <c r="E16" s="37" t="s">
        <v>18</v>
      </c>
      <c r="F16" s="44" t="s">
        <v>19</v>
      </c>
      <c r="G16" s="44"/>
      <c r="H16" s="44"/>
      <c r="I16" s="44"/>
    </row>
    <row r="17" spans="1:9" x14ac:dyDescent="0.3">
      <c r="A17" s="41"/>
      <c r="B17" s="41"/>
      <c r="C17" s="41"/>
      <c r="D17" s="41"/>
      <c r="E17" s="41"/>
      <c r="F17" s="41"/>
      <c r="G17" s="41"/>
      <c r="H17" s="41"/>
      <c r="I17" s="41"/>
    </row>
    <row r="18" spans="1:9" x14ac:dyDescent="0.3">
      <c r="A18" s="41"/>
      <c r="B18" s="41"/>
      <c r="C18" s="41"/>
      <c r="D18" s="41"/>
      <c r="E18" s="41"/>
      <c r="F18" s="41"/>
      <c r="G18" s="41"/>
      <c r="H18" s="41"/>
      <c r="I18" s="41"/>
    </row>
    <row r="19" spans="1:9" x14ac:dyDescent="0.3">
      <c r="A19" s="41"/>
      <c r="B19" s="41"/>
      <c r="C19" s="41"/>
      <c r="D19" s="41"/>
      <c r="E19" s="41"/>
      <c r="F19" s="41"/>
      <c r="G19" s="41"/>
      <c r="H19" s="41"/>
      <c r="I19" s="41"/>
    </row>
    <row r="20" spans="1:9" x14ac:dyDescent="0.3">
      <c r="A20" s="41"/>
      <c r="B20" s="41"/>
      <c r="C20" s="41"/>
      <c r="D20" s="41"/>
      <c r="E20" s="41"/>
      <c r="F20" s="41"/>
      <c r="G20" s="41"/>
      <c r="H20" s="41"/>
      <c r="I20" s="41"/>
    </row>
    <row r="21" spans="1:9" x14ac:dyDescent="0.3">
      <c r="A21" s="42" t="s">
        <v>28</v>
      </c>
      <c r="B21" s="42"/>
      <c r="C21" s="43"/>
    </row>
  </sheetData>
  <mergeCells count="29">
    <mergeCell ref="A9:C9"/>
    <mergeCell ref="D9:E9"/>
    <mergeCell ref="A11:C11"/>
    <mergeCell ref="D11:E11"/>
    <mergeCell ref="A1:I1"/>
    <mergeCell ref="D6:E6"/>
    <mergeCell ref="F2:I2"/>
    <mergeCell ref="A6:C6"/>
    <mergeCell ref="B3:I3"/>
    <mergeCell ref="D4:E5"/>
    <mergeCell ref="A4:C5"/>
    <mergeCell ref="A7:C7"/>
    <mergeCell ref="D7:E7"/>
    <mergeCell ref="A8:C8"/>
    <mergeCell ref="D8:E8"/>
    <mergeCell ref="F5:I5"/>
    <mergeCell ref="A12:C12"/>
    <mergeCell ref="D12:E12"/>
    <mergeCell ref="A10:C10"/>
    <mergeCell ref="D10:E10"/>
    <mergeCell ref="A13:C13"/>
    <mergeCell ref="D13:E13"/>
    <mergeCell ref="A21:C21"/>
    <mergeCell ref="F16:I16"/>
    <mergeCell ref="C16:D16"/>
    <mergeCell ref="A14:C14"/>
    <mergeCell ref="D14:E14"/>
    <mergeCell ref="A16:B16"/>
    <mergeCell ref="A15:E15"/>
  </mergeCells>
  <phoneticPr fontId="1" type="noConversion"/>
  <dataValidations count="2">
    <dataValidation type="decimal" allowBlank="1" showInputMessage="1" showErrorMessage="1" sqref="I15 F6:I14" xr:uid="{00000000-0002-0000-0000-000000000000}">
      <formula1>0</formula1>
      <formula2>100</formula2>
    </dataValidation>
    <dataValidation type="decimal" allowBlank="1" showInputMessage="1" showErrorMessage="1" sqref="F15:H15" xr:uid="{00000000-0002-0000-0000-000001000000}">
      <formula1>0</formula1>
      <formula2>40</formula2>
    </dataValidation>
  </dataValidations>
  <pageMargins left="0.59055118110236227" right="0.39370078740157483" top="0.74803149606299213" bottom="0.74803149606299213" header="0.31496062992125984" footer="0.31496062992125984"/>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3"/>
  <sheetViews>
    <sheetView topLeftCell="A7" workbookViewId="0">
      <selection activeCell="I11" sqref="I11"/>
    </sheetView>
  </sheetViews>
  <sheetFormatPr defaultColWidth="8.58203125" defaultRowHeight="14" x14ac:dyDescent="0.3"/>
  <cols>
    <col min="1" max="5" width="8.58203125" style="10"/>
    <col min="6" max="6" width="8" style="3" customWidth="1"/>
    <col min="7" max="7" width="5" style="2" customWidth="1"/>
    <col min="8" max="8" width="5.08203125" style="2" customWidth="1"/>
    <col min="9" max="9" width="8.75" style="2" customWidth="1"/>
    <col min="10" max="10" width="5" style="2" customWidth="1"/>
    <col min="11" max="11" width="5.58203125" style="2" customWidth="1"/>
    <col min="12" max="12" width="6.58203125" style="2" customWidth="1"/>
    <col min="13" max="13" width="8" style="2" customWidth="1"/>
    <col min="14" max="14" width="6.25" style="2" customWidth="1"/>
    <col min="15" max="16384" width="8.58203125" style="10"/>
  </cols>
  <sheetData>
    <row r="1" spans="1:14" ht="23.15" customHeight="1" x14ac:dyDescent="0.3">
      <c r="G1" s="62"/>
      <c r="H1" s="62"/>
      <c r="I1" s="62"/>
      <c r="J1" s="62"/>
      <c r="K1" s="63"/>
      <c r="L1" s="64"/>
      <c r="M1" s="64"/>
      <c r="N1" s="65"/>
    </row>
    <row r="2" spans="1:14" ht="41.5" customHeight="1" x14ac:dyDescent="0.3">
      <c r="A2" s="56" t="s">
        <v>24</v>
      </c>
      <c r="B2" s="56"/>
      <c r="C2" s="56"/>
      <c r="D2" s="56" t="s">
        <v>26</v>
      </c>
      <c r="E2" s="56"/>
      <c r="F2" s="60" t="s">
        <v>13</v>
      </c>
      <c r="G2" s="12" t="s">
        <v>1</v>
      </c>
      <c r="H2" s="1" t="s">
        <v>2</v>
      </c>
      <c r="I2" s="1" t="s">
        <v>3</v>
      </c>
      <c r="J2" s="8" t="s">
        <v>5</v>
      </c>
      <c r="K2" s="6" t="s">
        <v>1</v>
      </c>
      <c r="L2" s="1" t="s">
        <v>2</v>
      </c>
      <c r="M2" s="1" t="s">
        <v>3</v>
      </c>
      <c r="N2" s="1" t="s">
        <v>10</v>
      </c>
    </row>
    <row r="3" spans="1:14" ht="25.5" customHeight="1" thickBot="1" x14ac:dyDescent="0.35">
      <c r="A3" s="56"/>
      <c r="B3" s="56"/>
      <c r="C3" s="56"/>
      <c r="D3" s="56"/>
      <c r="E3" s="56"/>
      <c r="F3" s="61"/>
      <c r="G3" s="66" t="s">
        <v>11</v>
      </c>
      <c r="H3" s="67"/>
      <c r="I3" s="67"/>
      <c r="J3" s="68"/>
      <c r="K3" s="65" t="s">
        <v>12</v>
      </c>
      <c r="L3" s="69"/>
      <c r="M3" s="69"/>
      <c r="N3" s="69"/>
    </row>
    <row r="4" spans="1:14" ht="14.15" customHeight="1" thickBot="1" x14ac:dyDescent="0.35">
      <c r="A4" s="46" t="s">
        <v>29</v>
      </c>
      <c r="B4" s="47"/>
      <c r="C4" s="48"/>
      <c r="D4" s="46" t="s">
        <v>30</v>
      </c>
      <c r="E4" s="48"/>
      <c r="F4" s="21">
        <v>15</v>
      </c>
      <c r="G4" s="22">
        <v>0.4</v>
      </c>
      <c r="H4" s="23">
        <v>0.2</v>
      </c>
      <c r="I4" s="23">
        <v>0.4</v>
      </c>
      <c r="J4" s="24">
        <f t="shared" ref="J4:J12" si="0">SUM(G4:I4)</f>
        <v>1</v>
      </c>
      <c r="K4" s="25">
        <f t="shared" ref="K4:K12" si="1">$F4*G4</f>
        <v>6</v>
      </c>
      <c r="L4" s="26">
        <f t="shared" ref="L4:L12" si="2">$F4*H4</f>
        <v>3</v>
      </c>
      <c r="M4" s="26">
        <f t="shared" ref="M4:M12" si="3">$F4*I4</f>
        <v>6</v>
      </c>
      <c r="N4" s="27">
        <f t="shared" ref="N4:N12" si="4">SUM(K4:M4)</f>
        <v>15</v>
      </c>
    </row>
    <row r="5" spans="1:14" ht="14.15" customHeight="1" thickBot="1" x14ac:dyDescent="0.35">
      <c r="A5" s="46" t="s">
        <v>31</v>
      </c>
      <c r="B5" s="47"/>
      <c r="C5" s="48"/>
      <c r="D5" s="46" t="s">
        <v>32</v>
      </c>
      <c r="E5" s="48"/>
      <c r="F5" s="11">
        <v>15</v>
      </c>
      <c r="G5" s="13">
        <v>0.4</v>
      </c>
      <c r="H5" s="23">
        <v>0.2</v>
      </c>
      <c r="I5" s="23">
        <v>0.4</v>
      </c>
      <c r="J5" s="9">
        <f t="shared" si="0"/>
        <v>1</v>
      </c>
      <c r="K5" s="7">
        <f t="shared" si="1"/>
        <v>6</v>
      </c>
      <c r="L5" s="5">
        <f t="shared" si="2"/>
        <v>3</v>
      </c>
      <c r="M5" s="5">
        <f t="shared" si="3"/>
        <v>6</v>
      </c>
      <c r="N5" s="4">
        <f t="shared" si="4"/>
        <v>15</v>
      </c>
    </row>
    <row r="6" spans="1:14" ht="14.15" customHeight="1" thickBot="1" x14ac:dyDescent="0.35">
      <c r="A6" s="46" t="s">
        <v>33</v>
      </c>
      <c r="B6" s="47"/>
      <c r="C6" s="48"/>
      <c r="D6" s="46" t="s">
        <v>34</v>
      </c>
      <c r="E6" s="48"/>
      <c r="F6" s="11">
        <v>20</v>
      </c>
      <c r="G6" s="13">
        <v>0.4</v>
      </c>
      <c r="H6" s="23">
        <v>0.2</v>
      </c>
      <c r="I6" s="23">
        <v>0.4</v>
      </c>
      <c r="J6" s="9">
        <f t="shared" si="0"/>
        <v>1</v>
      </c>
      <c r="K6" s="7">
        <f t="shared" si="1"/>
        <v>8</v>
      </c>
      <c r="L6" s="5">
        <f t="shared" si="2"/>
        <v>4</v>
      </c>
      <c r="M6" s="5">
        <f t="shared" si="3"/>
        <v>8</v>
      </c>
      <c r="N6" s="4">
        <f t="shared" si="4"/>
        <v>20</v>
      </c>
    </row>
    <row r="7" spans="1:14" ht="14.15" customHeight="1" thickBot="1" x14ac:dyDescent="0.35">
      <c r="A7" s="46" t="s">
        <v>35</v>
      </c>
      <c r="B7" s="47"/>
      <c r="C7" s="48"/>
      <c r="D7" s="46" t="s">
        <v>36</v>
      </c>
      <c r="E7" s="48"/>
      <c r="F7" s="11">
        <v>15</v>
      </c>
      <c r="G7" s="13">
        <v>0.4</v>
      </c>
      <c r="H7" s="23">
        <v>0.2</v>
      </c>
      <c r="I7" s="23">
        <v>0.4</v>
      </c>
      <c r="J7" s="9">
        <f t="shared" si="0"/>
        <v>1</v>
      </c>
      <c r="K7" s="7">
        <f t="shared" si="1"/>
        <v>6</v>
      </c>
      <c r="L7" s="5">
        <f t="shared" si="2"/>
        <v>3</v>
      </c>
      <c r="M7" s="5">
        <f t="shared" si="3"/>
        <v>6</v>
      </c>
      <c r="N7" s="4">
        <f t="shared" si="4"/>
        <v>15</v>
      </c>
    </row>
    <row r="8" spans="1:14" ht="14.15" customHeight="1" thickBot="1" x14ac:dyDescent="0.35">
      <c r="A8" s="46" t="s">
        <v>37</v>
      </c>
      <c r="B8" s="47"/>
      <c r="C8" s="48"/>
      <c r="D8" s="46" t="s">
        <v>38</v>
      </c>
      <c r="E8" s="48"/>
      <c r="F8" s="11">
        <v>5</v>
      </c>
      <c r="G8" s="13">
        <v>0.4</v>
      </c>
      <c r="H8" s="23">
        <v>0.2</v>
      </c>
      <c r="I8" s="23">
        <v>0.4</v>
      </c>
      <c r="J8" s="9">
        <f t="shared" si="0"/>
        <v>1</v>
      </c>
      <c r="K8" s="7">
        <f t="shared" si="1"/>
        <v>2</v>
      </c>
      <c r="L8" s="5">
        <f t="shared" si="2"/>
        <v>1</v>
      </c>
      <c r="M8" s="5">
        <f t="shared" si="3"/>
        <v>2</v>
      </c>
      <c r="N8" s="4">
        <f t="shared" si="4"/>
        <v>5</v>
      </c>
    </row>
    <row r="9" spans="1:14" ht="14.15" customHeight="1" thickBot="1" x14ac:dyDescent="0.35">
      <c r="A9" s="46" t="s">
        <v>39</v>
      </c>
      <c r="B9" s="47"/>
      <c r="C9" s="48"/>
      <c r="D9" s="46" t="s">
        <v>22</v>
      </c>
      <c r="E9" s="48"/>
      <c r="F9" s="11">
        <v>5</v>
      </c>
      <c r="G9" s="13">
        <v>0.4</v>
      </c>
      <c r="H9" s="23">
        <v>0.2</v>
      </c>
      <c r="I9" s="23">
        <v>0.4</v>
      </c>
      <c r="J9" s="9">
        <f t="shared" si="0"/>
        <v>1</v>
      </c>
      <c r="K9" s="7">
        <f t="shared" si="1"/>
        <v>2</v>
      </c>
      <c r="L9" s="5">
        <f t="shared" si="2"/>
        <v>1</v>
      </c>
      <c r="M9" s="5">
        <f t="shared" si="3"/>
        <v>2</v>
      </c>
      <c r="N9" s="4">
        <f t="shared" si="4"/>
        <v>5</v>
      </c>
    </row>
    <row r="10" spans="1:14" ht="14.15" customHeight="1" thickBot="1" x14ac:dyDescent="0.35">
      <c r="A10" s="46" t="s">
        <v>42</v>
      </c>
      <c r="B10" s="47"/>
      <c r="C10" s="48"/>
      <c r="D10" s="46" t="s">
        <v>40</v>
      </c>
      <c r="E10" s="48"/>
      <c r="F10" s="11">
        <v>15</v>
      </c>
      <c r="G10" s="13">
        <v>0.4</v>
      </c>
      <c r="H10" s="23">
        <v>0.2</v>
      </c>
      <c r="I10" s="23">
        <v>0.4</v>
      </c>
      <c r="J10" s="9">
        <f t="shared" si="0"/>
        <v>1</v>
      </c>
      <c r="K10" s="7">
        <f t="shared" si="1"/>
        <v>6</v>
      </c>
      <c r="L10" s="5">
        <f t="shared" si="2"/>
        <v>3</v>
      </c>
      <c r="M10" s="5">
        <f t="shared" si="3"/>
        <v>6</v>
      </c>
      <c r="N10" s="4">
        <f t="shared" si="4"/>
        <v>15</v>
      </c>
    </row>
    <row r="11" spans="1:14" ht="14.15" customHeight="1" thickBot="1" x14ac:dyDescent="0.35">
      <c r="A11" s="46" t="s">
        <v>41</v>
      </c>
      <c r="B11" s="47"/>
      <c r="C11" s="48"/>
      <c r="D11" s="46" t="s">
        <v>21</v>
      </c>
      <c r="E11" s="48"/>
      <c r="F11" s="11">
        <v>5</v>
      </c>
      <c r="G11" s="13">
        <v>0.4</v>
      </c>
      <c r="H11" s="23">
        <v>0.2</v>
      </c>
      <c r="I11" s="23">
        <v>0.4</v>
      </c>
      <c r="J11" s="9">
        <f t="shared" si="0"/>
        <v>1</v>
      </c>
      <c r="K11" s="7">
        <f t="shared" si="1"/>
        <v>2</v>
      </c>
      <c r="L11" s="5">
        <f t="shared" si="2"/>
        <v>1</v>
      </c>
      <c r="M11" s="5">
        <f t="shared" si="3"/>
        <v>2</v>
      </c>
      <c r="N11" s="4">
        <f t="shared" si="4"/>
        <v>5</v>
      </c>
    </row>
    <row r="12" spans="1:14" ht="14.5" customHeight="1" thickBot="1" x14ac:dyDescent="0.35">
      <c r="A12" s="46" t="s">
        <v>43</v>
      </c>
      <c r="B12" s="47"/>
      <c r="C12" s="48"/>
      <c r="D12" s="46" t="s">
        <v>23</v>
      </c>
      <c r="E12" s="48"/>
      <c r="F12" s="28">
        <v>5</v>
      </c>
      <c r="G12" s="13">
        <v>0.4</v>
      </c>
      <c r="H12" s="23">
        <v>0.2</v>
      </c>
      <c r="I12" s="23">
        <v>0.4</v>
      </c>
      <c r="J12" s="29">
        <f t="shared" si="0"/>
        <v>1</v>
      </c>
      <c r="K12" s="30">
        <f t="shared" si="1"/>
        <v>2</v>
      </c>
      <c r="L12" s="31">
        <f t="shared" si="2"/>
        <v>1</v>
      </c>
      <c r="M12" s="31">
        <f t="shared" si="3"/>
        <v>2</v>
      </c>
      <c r="N12" s="32">
        <f t="shared" si="4"/>
        <v>5</v>
      </c>
    </row>
    <row r="13" spans="1:14" x14ac:dyDescent="0.3">
      <c r="A13" s="58" t="s">
        <v>25</v>
      </c>
      <c r="B13" s="58"/>
      <c r="C13" s="58"/>
      <c r="D13" s="58"/>
      <c r="E13" s="59"/>
      <c r="F13" s="14">
        <f>SUM(F4:F12)</f>
        <v>100</v>
      </c>
      <c r="G13" s="15"/>
      <c r="H13" s="16"/>
      <c r="I13" s="16"/>
      <c r="J13" s="17"/>
      <c r="K13" s="18">
        <f>SUM(K4:K12)</f>
        <v>40</v>
      </c>
      <c r="L13" s="19">
        <f>SUM(L4:L12)</f>
        <v>20</v>
      </c>
      <c r="M13" s="19">
        <f>SUM(M4:M12)</f>
        <v>40</v>
      </c>
      <c r="N13" s="20">
        <f>SUM(N4:N12)</f>
        <v>100</v>
      </c>
    </row>
  </sheetData>
  <sheetProtection algorithmName="SHA-512" hashValue="Ht9TohvJjVUn/mrtiUROrDcFOqTBQGf1fOHECZmqhB8B4bUY8+pJ8hyKm/c60bHK7Kybd+Oc1Nu6ByBMyhnyQQ==" saltValue="5KvW/mHgNzUSlRVIOpPNNA==" spinCount="100000" sheet="1" objects="1" scenarios="1"/>
  <mergeCells count="26">
    <mergeCell ref="F2:F3"/>
    <mergeCell ref="G1:J1"/>
    <mergeCell ref="K1:N1"/>
    <mergeCell ref="G3:J3"/>
    <mergeCell ref="K3:N3"/>
    <mergeCell ref="A9:C9"/>
    <mergeCell ref="A10:C10"/>
    <mergeCell ref="A11:C11"/>
    <mergeCell ref="A12:C12"/>
    <mergeCell ref="A13:E13"/>
    <mergeCell ref="D9:E9"/>
    <mergeCell ref="D10:E10"/>
    <mergeCell ref="D11:E11"/>
    <mergeCell ref="D12:E12"/>
    <mergeCell ref="A2:C3"/>
    <mergeCell ref="D2:E3"/>
    <mergeCell ref="A4:C4"/>
    <mergeCell ref="D4:E4"/>
    <mergeCell ref="A5:C5"/>
    <mergeCell ref="D5:E5"/>
    <mergeCell ref="A6:C6"/>
    <mergeCell ref="D6:E6"/>
    <mergeCell ref="A7:C7"/>
    <mergeCell ref="D7:E7"/>
    <mergeCell ref="D8:E8"/>
    <mergeCell ref="A8:C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Sheet2</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2021-06-08T02:45:14Z</dcterms:modified>
</cp:coreProperties>
</file>