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4"/>
  <workbookPr filterPrivacy="1"/>
  <xr:revisionPtr revIDLastSave="0" documentId="8_{90FCD089-6EF5-4FC4-8E15-719E0BF515FB}" xr6:coauthVersionLast="36" xr6:coauthVersionMax="36" xr10:uidLastSave="{00000000-0000-0000-0000-000000000000}"/>
  <bookViews>
    <workbookView xWindow="-90" yWindow="-90" windowWidth="20730" windowHeight="11760" xr2:uid="{00000000-000D-0000-FFFF-FFFF00000000}"/>
  </bookViews>
  <sheets>
    <sheet name="Sheet1" sheetId="1" r:id="rId1"/>
    <sheet name="Sheet2" sheetId="2" r:id="rId2"/>
  </sheets>
  <definedNames>
    <definedName name="_xlnm.Print_Area" localSheetId="0">Sheet1!$A$1:$I$20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 i="1" l="1"/>
  <c r="H17" i="1"/>
  <c r="F17" i="1"/>
  <c r="F15" i="2" l="1"/>
  <c r="M14" i="2"/>
  <c r="L14" i="2"/>
  <c r="K14" i="2"/>
  <c r="J14" i="2"/>
  <c r="M13" i="2"/>
  <c r="L13" i="2"/>
  <c r="K13" i="2"/>
  <c r="J13" i="2"/>
  <c r="M12" i="2"/>
  <c r="L12" i="2"/>
  <c r="K12" i="2"/>
  <c r="J12" i="2"/>
  <c r="M11" i="2"/>
  <c r="L11" i="2"/>
  <c r="K11" i="2"/>
  <c r="J11" i="2"/>
  <c r="M10" i="2"/>
  <c r="L10" i="2"/>
  <c r="K10" i="2"/>
  <c r="J10" i="2"/>
  <c r="M9" i="2"/>
  <c r="L9" i="2"/>
  <c r="K9" i="2"/>
  <c r="J9" i="2"/>
  <c r="M8" i="2"/>
  <c r="L8" i="2"/>
  <c r="K8" i="2"/>
  <c r="J8" i="2"/>
  <c r="M7" i="2"/>
  <c r="L7" i="2"/>
  <c r="K7" i="2"/>
  <c r="J7" i="2"/>
  <c r="M6" i="2"/>
  <c r="L6" i="2"/>
  <c r="K6" i="2"/>
  <c r="J6" i="2"/>
  <c r="M5" i="2"/>
  <c r="L5" i="2"/>
  <c r="K5" i="2"/>
  <c r="J5" i="2"/>
  <c r="M4" i="2"/>
  <c r="L4" i="2"/>
  <c r="K4" i="2"/>
  <c r="J4" i="2"/>
  <c r="I13" i="1"/>
  <c r="I14" i="1"/>
  <c r="I15" i="1"/>
  <c r="I16" i="1"/>
  <c r="I7" i="1"/>
  <c r="I8" i="1"/>
  <c r="I9" i="1"/>
  <c r="I10" i="1"/>
  <c r="I11" i="1"/>
  <c r="I12" i="1"/>
  <c r="I6" i="1"/>
  <c r="N8" i="2" l="1"/>
  <c r="N10" i="2"/>
  <c r="N12" i="2"/>
  <c r="N4" i="2"/>
  <c r="N13" i="2"/>
  <c r="N6" i="2"/>
  <c r="N7" i="2"/>
  <c r="N9" i="2"/>
  <c r="N11" i="2"/>
  <c r="L15" i="2"/>
  <c r="M15" i="2"/>
  <c r="N14" i="2"/>
  <c r="I17" i="1"/>
  <c r="K15" i="2"/>
  <c r="N5" i="2"/>
  <c r="N15" i="2" l="1"/>
</calcChain>
</file>

<file path=xl/sharedStrings.xml><?xml version="1.0" encoding="utf-8"?>
<sst xmlns="http://schemas.openxmlformats.org/spreadsheetml/2006/main" count="75" uniqueCount="47">
  <si>
    <t>毕业要求指标点</t>
    <phoneticPr fontId="1" type="noConversion"/>
  </si>
  <si>
    <t>毕业设计课程目标</t>
    <phoneticPr fontId="1" type="noConversion"/>
  </si>
  <si>
    <t>指导教师评定</t>
    <phoneticPr fontId="1" type="noConversion"/>
  </si>
  <si>
    <t>评阅教师评定</t>
    <phoneticPr fontId="1" type="noConversion"/>
  </si>
  <si>
    <t>答辩委员会（小组）评定</t>
    <phoneticPr fontId="1" type="noConversion"/>
  </si>
  <si>
    <t>综合评定</t>
    <phoneticPr fontId="1" type="noConversion"/>
  </si>
  <si>
    <t>综合评定</t>
    <phoneticPr fontId="1" type="noConversion"/>
  </si>
  <si>
    <t>指导教师评定</t>
    <phoneticPr fontId="1" type="noConversion"/>
  </si>
  <si>
    <t>评阅教师评定</t>
    <phoneticPr fontId="1" type="noConversion"/>
  </si>
  <si>
    <t>各单元均为百分制</t>
    <phoneticPr fontId="1" type="noConversion"/>
  </si>
  <si>
    <t>最终实际得分</t>
    <phoneticPr fontId="1" type="noConversion"/>
  </si>
  <si>
    <t>综合评定</t>
    <phoneticPr fontId="1" type="noConversion"/>
  </si>
  <si>
    <t>各课程目标中各评定环节的百分比权重</t>
    <phoneticPr fontId="1" type="noConversion"/>
  </si>
  <si>
    <t>各课程目标中各个评定环节的满分值（课程满分100）</t>
    <phoneticPr fontId="1" type="noConversion"/>
  </si>
  <si>
    <t>各课程目标的满分值（课程满分100）</t>
    <phoneticPr fontId="1" type="noConversion"/>
  </si>
  <si>
    <t>学生姓名：</t>
    <phoneticPr fontId="1" type="noConversion"/>
  </si>
  <si>
    <t>学号：</t>
    <phoneticPr fontId="1" type="noConversion"/>
  </si>
  <si>
    <t>论文题目：</t>
  </si>
  <si>
    <t>指导（评阅、答辩）老师签名：</t>
    <phoneticPr fontId="1" type="noConversion"/>
  </si>
  <si>
    <t>日期：</t>
    <phoneticPr fontId="1" type="noConversion"/>
  </si>
  <si>
    <t xml:space="preserve">       年     月     日</t>
    <phoneticPr fontId="1" type="noConversion"/>
  </si>
  <si>
    <t>机械与动力工程学院本科生毕业设计课程目标达成情况评价表</t>
    <phoneticPr fontId="1" type="noConversion"/>
  </si>
  <si>
    <t>8. 能够利用口头、文字、图纸、模型等方式与同学、老师或业界同行就材料成型相关复杂工程问题进行有效沟通和交流；</t>
    <phoneticPr fontId="1" type="noConversion"/>
  </si>
  <si>
    <t>10. 能够对课题进展进行规划和管控，并考虑项目的经济因素；</t>
    <phoneticPr fontId="1" type="noConversion"/>
  </si>
  <si>
    <t>合计</t>
    <phoneticPr fontId="1" type="noConversion"/>
  </si>
  <si>
    <t>注：仅空格中才可填入、修改内容</t>
    <phoneticPr fontId="1" type="noConversion"/>
  </si>
  <si>
    <t>12.1认识不断探索和学习的必要性，具备主动学习和终身学习的意识。</t>
    <phoneticPr fontId="1" type="noConversion"/>
  </si>
  <si>
    <t>11. 具有自主学习的意识，面对新的复杂工程问题能通过自主学习获得有效知识和方法，并养成持续学习的习惯。</t>
  </si>
  <si>
    <t>3.1 掌握机械工程设计和产品开发的基本方法和技术，了解影响设计目标和技术方案的各种因素；</t>
    <phoneticPr fontId="1" type="noConversion"/>
  </si>
  <si>
    <t>1. 针对过程装备与控制相关的复杂工程问题，掌握机械工程设计和产品开发的基本方法和技术，了解影响设计目标和技术方案的各种因素；</t>
    <phoneticPr fontId="1" type="noConversion"/>
  </si>
  <si>
    <t>3.2 能够对过程装备相关工程领域涉及的零部件进行设计制造开发；</t>
    <phoneticPr fontId="1" type="noConversion"/>
  </si>
  <si>
    <t>2. 能够对过程装备相关工程领域涉及的零部件进行设计制造开发；</t>
    <phoneticPr fontId="1" type="noConversion"/>
  </si>
  <si>
    <t>3.3  能针对过程装备相关领域工程问题进行系统设计，形成整体解决方案，并在设计中体现创新意识；</t>
    <phoneticPr fontId="1" type="noConversion"/>
  </si>
  <si>
    <t>3.能针对过程装备相关领域工程问题进行系统设计，形成整体解决方案，并在设计中体现创新意识；</t>
    <phoneticPr fontId="1" type="noConversion"/>
  </si>
  <si>
    <t>3.4 能够综合考虑社会、健康、安全、法律、文化以及环境等因素的影响，对设计方案的可行性进行研究并体现创新意识。</t>
    <phoneticPr fontId="1" type="noConversion"/>
  </si>
  <si>
    <t>5.2 能够应用恰当的技术、资源和现代工程工具和信息技术对于过程装备与控制工程专业的复杂问题进行分析、计算与设计；</t>
    <phoneticPr fontId="1" type="noConversion"/>
  </si>
  <si>
    <t>5. 能够应用恰当的技术、资源和现代工程工具和信息技术对于过程装备与控制工程专业的复杂问题进行分析、计算与设计；</t>
    <phoneticPr fontId="1" type="noConversion"/>
  </si>
  <si>
    <t>5.3 能选择、使用和开发过程装备领域所涉及的制图、计算、模拟与分析等现代工具。</t>
    <phoneticPr fontId="1" type="noConversion"/>
  </si>
  <si>
    <t>6. 能选择、使用和开发过程装备领域所涉及的制图、计算、模拟与分析等现代工具。</t>
  </si>
  <si>
    <t>7.2 能够在过程装备领域复杂工程问题设计过程中考虑对环境、社会和可持续发展的影响。</t>
    <phoneticPr fontId="1" type="noConversion"/>
  </si>
  <si>
    <t>10.1 具有良好的表达能力，能够利用口头和书面方式与业界同行及社会公众进行有效的沟通和交流；</t>
    <phoneticPr fontId="1" type="noConversion"/>
  </si>
  <si>
    <t>10.2 了解专业领域的国际发展趋势和研究热点，具备跨文化交流的语言和书面表达能力，能就专业问题，在跨文化背景下进行基本的沟通和交流。</t>
    <phoneticPr fontId="1" type="noConversion"/>
  </si>
  <si>
    <t>11.2 理解工程活动中涉及的重要经济与管理因素，在多学科环境中应用工程项目管理方法。</t>
    <phoneticPr fontId="1" type="noConversion"/>
  </si>
  <si>
    <t>4. 能够综合考虑社会、健康、安全、法律、文化以及环境等因素的影响，对设计方案的可行性进行研究并体现创新意识。</t>
    <phoneticPr fontId="1" type="noConversion"/>
  </si>
  <si>
    <t>7. 能正确评价工程项目的设施对环境、社会可持续发展的影响。</t>
    <phoneticPr fontId="1" type="noConversion"/>
  </si>
  <si>
    <t>9. 能通过查阅外文文献了解课题相关技术的国际发展前沿和趋势，掌握翻译外文文献和撰写外文科技短文的能力。</t>
    <phoneticPr fontId="1" type="noConversion"/>
  </si>
  <si>
    <t>班级：</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</si>
</sst>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
  </numFmts>
  <fonts count="5" x14ac:knownFonts="1">
    <font>
      <sz val="11"/>
      <color theme="1"/>
      <name val="等线"/>
      <family val="2"/>
      <scheme val="minor"/>
    </font>
    <font>
      <sz val="9"/>
      <name val="等线"/>
      <family val="3"/>
      <charset val="134"/>
      <scheme val="minor"/>
    </font>
    <font>
      <sz val="11"/>
      <color theme="1"/>
      <name val="宋体"/>
      <family val="3"/>
      <charset val="134"/>
    </font>
    <font>
      <sz val="18"/>
      <color theme="1"/>
      <name val="宋体"/>
      <family val="3"/>
      <charset val="134"/>
    </font>
    <font>
      <sz val="11"/>
      <color theme="1"/>
      <name val="仿宋"/>
      <family val="3"/>
      <charset val="134"/>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double">
        <color indexed="64"/>
      </left>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uble">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medium">
        <color indexed="64"/>
      </bottom>
      <diagonal/>
    </border>
    <border>
      <left/>
      <right style="double">
        <color indexed="64"/>
      </right>
      <top style="thin">
        <color indexed="64"/>
      </top>
      <bottom style="thin">
        <color indexed="64"/>
      </bottom>
      <diagonal/>
    </border>
  </borders>
  <cellStyleXfs count="1">
    <xf numFmtId="0" fontId="0" fillId="0" borderId="0"/>
  </cellStyleXfs>
  <cellXfs count="69">
    <xf numFmtId="0" fontId="0" fillId="0" borderId="0" xfId="0"/>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Fill="1" applyAlignment="1">
      <alignment horizontal="left" vertical="center" wrapText="1"/>
    </xf>
    <xf numFmtId="177" fontId="2" fillId="0" borderId="1" xfId="0" applyNumberFormat="1" applyFont="1" applyBorder="1" applyAlignment="1">
      <alignment vertical="center" wrapText="1"/>
    </xf>
    <xf numFmtId="177" fontId="2" fillId="0" borderId="1" xfId="0" applyNumberFormat="1" applyFont="1" applyBorder="1" applyAlignment="1">
      <alignment horizontal="left" vertical="center" wrapText="1"/>
    </xf>
    <xf numFmtId="0" fontId="2" fillId="0" borderId="4" xfId="0" applyFont="1" applyBorder="1" applyAlignment="1">
      <alignment horizontal="left" vertical="center" wrapText="1"/>
    </xf>
    <xf numFmtId="177" fontId="2" fillId="0" borderId="4" xfId="0" applyNumberFormat="1" applyFont="1" applyBorder="1" applyAlignment="1">
      <alignment horizontal="left" vertical="center" wrapText="1"/>
    </xf>
    <xf numFmtId="0" fontId="2" fillId="0" borderId="10" xfId="0" applyFont="1" applyBorder="1" applyAlignment="1">
      <alignment horizontal="left" vertical="center" wrapText="1"/>
    </xf>
    <xf numFmtId="9" fontId="2" fillId="0" borderId="10" xfId="0" applyNumberFormat="1" applyFont="1" applyBorder="1" applyAlignment="1">
      <alignment horizontal="right" vertical="center" wrapText="1"/>
    </xf>
    <xf numFmtId="0" fontId="0" fillId="0" borderId="0" xfId="0" applyAlignment="1">
      <alignment vertical="center" wrapText="1"/>
    </xf>
    <xf numFmtId="0" fontId="2" fillId="0" borderId="13" xfId="0" applyFont="1" applyFill="1" applyBorder="1" applyAlignment="1">
      <alignment horizontal="right" vertical="center" wrapText="1"/>
    </xf>
    <xf numFmtId="0" fontId="2" fillId="0" borderId="9" xfId="0" applyFont="1" applyBorder="1" applyAlignment="1">
      <alignment horizontal="left" vertical="center" wrapText="1"/>
    </xf>
    <xf numFmtId="0" fontId="2" fillId="0" borderId="16" xfId="0" applyFont="1" applyFill="1" applyBorder="1" applyAlignment="1">
      <alignment horizontal="righ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2" xfId="0" applyFont="1" applyBorder="1" applyAlignment="1">
      <alignment horizontal="left" vertical="center" wrapText="1"/>
    </xf>
    <xf numFmtId="177" fontId="2" fillId="0" borderId="19" xfId="0" applyNumberFormat="1" applyFont="1" applyBorder="1" applyAlignment="1">
      <alignment horizontal="left" vertical="center" wrapText="1"/>
    </xf>
    <xf numFmtId="177" fontId="2" fillId="0" borderId="18" xfId="0" applyNumberFormat="1" applyFont="1" applyBorder="1" applyAlignment="1">
      <alignment horizontal="left" vertical="center" wrapText="1"/>
    </xf>
    <xf numFmtId="177" fontId="2" fillId="0" borderId="18" xfId="0" applyNumberFormat="1" applyFont="1" applyBorder="1" applyAlignment="1">
      <alignment vertical="center" wrapText="1"/>
    </xf>
    <xf numFmtId="0" fontId="2" fillId="0" borderId="20" xfId="0" applyFont="1" applyFill="1" applyBorder="1" applyAlignment="1">
      <alignment horizontal="right" vertical="center" wrapText="1"/>
    </xf>
    <xf numFmtId="9" fontId="2" fillId="0" borderId="21" xfId="0" applyNumberFormat="1" applyFont="1" applyBorder="1" applyAlignment="1">
      <alignment horizontal="right" vertical="center" wrapText="1"/>
    </xf>
    <xf numFmtId="9" fontId="2" fillId="0" borderId="22" xfId="0" applyNumberFormat="1" applyFont="1" applyBorder="1" applyAlignment="1">
      <alignment horizontal="right" vertical="center" wrapText="1"/>
    </xf>
    <xf numFmtId="9" fontId="2" fillId="0" borderId="23" xfId="0" applyNumberFormat="1" applyFont="1" applyBorder="1" applyAlignment="1">
      <alignment horizontal="right" vertical="center" wrapText="1"/>
    </xf>
    <xf numFmtId="177" fontId="2" fillId="0" borderId="24" xfId="0" applyNumberFormat="1" applyFont="1" applyBorder="1" applyAlignment="1">
      <alignment horizontal="left" vertical="center" wrapText="1"/>
    </xf>
    <xf numFmtId="177" fontId="2" fillId="0" borderId="22" xfId="0" applyNumberFormat="1" applyFont="1" applyBorder="1" applyAlignment="1">
      <alignment horizontal="left" vertical="center" wrapText="1"/>
    </xf>
    <xf numFmtId="177" fontId="2" fillId="0" borderId="22" xfId="0" applyNumberFormat="1" applyFont="1" applyBorder="1" applyAlignment="1">
      <alignment vertical="center" wrapText="1"/>
    </xf>
    <xf numFmtId="0" fontId="2" fillId="0" borderId="25" xfId="0" applyFont="1" applyFill="1" applyBorder="1" applyAlignment="1">
      <alignment horizontal="right" vertical="center" wrapText="1"/>
    </xf>
    <xf numFmtId="9" fontId="2" fillId="0" borderId="27" xfId="0" applyNumberFormat="1" applyFont="1" applyBorder="1" applyAlignment="1">
      <alignment horizontal="right" vertical="center" wrapText="1"/>
    </xf>
    <xf numFmtId="177" fontId="2" fillId="0" borderId="28" xfId="0" applyNumberFormat="1" applyFont="1" applyBorder="1" applyAlignment="1">
      <alignment horizontal="left" vertical="center" wrapText="1"/>
    </xf>
    <xf numFmtId="177" fontId="2" fillId="0" borderId="26" xfId="0" applyNumberFormat="1" applyFont="1" applyBorder="1" applyAlignment="1">
      <alignment horizontal="left" vertical="center" wrapText="1"/>
    </xf>
    <xf numFmtId="177" fontId="2" fillId="0" borderId="26" xfId="0" applyNumberFormat="1" applyFont="1" applyBorder="1" applyAlignment="1">
      <alignment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176" fontId="2" fillId="0" borderId="1" xfId="0" applyNumberFormat="1" applyFont="1" applyBorder="1" applyAlignment="1" applyProtection="1">
      <alignment vertical="center" wrapText="1"/>
    </xf>
    <xf numFmtId="0" fontId="2" fillId="0" borderId="1" xfId="0" applyFont="1" applyBorder="1" applyAlignment="1" applyProtection="1">
      <alignment vertical="center" wrapText="1"/>
    </xf>
    <xf numFmtId="0" fontId="2" fillId="0" borderId="0" xfId="0" applyFont="1" applyAlignment="1" applyProtection="1">
      <alignment horizontal="left" vertical="center" wrapText="1"/>
    </xf>
    <xf numFmtId="176" fontId="2" fillId="0" borderId="1" xfId="0" applyNumberFormat="1"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4" fillId="0" borderId="1" xfId="0" applyFont="1" applyBorder="1" applyProtection="1">
      <protection locked="0"/>
    </xf>
    <xf numFmtId="0" fontId="2" fillId="0" borderId="0" xfId="0" applyFont="1" applyAlignment="1" applyProtection="1">
      <alignment horizontal="left" vertical="center" wrapText="1"/>
      <protection locked="0"/>
    </xf>
    <xf numFmtId="0" fontId="2" fillId="0" borderId="0" xfId="0" applyFont="1" applyAlignment="1">
      <alignment horizontal="left" vertical="center" wrapText="1"/>
    </xf>
    <xf numFmtId="0" fontId="0" fillId="0" borderId="0" xfId="0" applyAlignment="1">
      <alignment horizontal="left" vertical="center" wrapText="1"/>
    </xf>
    <xf numFmtId="0" fontId="3" fillId="0" borderId="5"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2"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xf>
    <xf numFmtId="9" fontId="2" fillId="0" borderId="1" xfId="0" applyNumberFormat="1" applyFont="1" applyBorder="1" applyAlignment="1" applyProtection="1">
      <alignment horizontal="center" vertical="center" wrapText="1"/>
    </xf>
    <xf numFmtId="0" fontId="2" fillId="0" borderId="7" xfId="0" applyFont="1" applyBorder="1" applyAlignment="1" applyProtection="1">
      <alignment horizontal="right" vertical="center" wrapText="1"/>
      <protection locked="0"/>
    </xf>
    <xf numFmtId="0" fontId="2" fillId="0" borderId="7" xfId="0" applyFont="1" applyBorder="1" applyAlignment="1" applyProtection="1">
      <alignment horizontal="center" vertical="center" wrapText="1"/>
      <protection locked="0"/>
    </xf>
    <xf numFmtId="0" fontId="2" fillId="0" borderId="7" xfId="0" applyFont="1" applyBorder="1" applyAlignment="1" applyProtection="1">
      <alignment horizontal="left" vertical="center" wrapText="1"/>
    </xf>
    <xf numFmtId="0" fontId="0" fillId="0" borderId="3" xfId="0" applyBorder="1" applyAlignment="1">
      <alignment horizontal="center" vertical="center" wrapText="1"/>
    </xf>
    <xf numFmtId="0" fontId="0" fillId="0" borderId="31" xfId="0" applyBorder="1" applyAlignment="1">
      <alignment horizontal="center" vertical="center"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0" xfId="0" applyFont="1" applyBorder="1" applyAlignment="1">
      <alignment horizontal="center" vertical="center" wrapText="1"/>
    </xf>
    <xf numFmtId="9" fontId="2" fillId="0" borderId="6" xfId="0" applyNumberFormat="1" applyFont="1" applyBorder="1" applyAlignment="1">
      <alignment horizontal="center" vertical="center" wrapText="1"/>
    </xf>
    <xf numFmtId="9" fontId="2" fillId="0" borderId="7" xfId="0" applyNumberFormat="1" applyFont="1" applyBorder="1" applyAlignment="1">
      <alignment horizontal="center" vertical="center" wrapText="1"/>
    </xf>
    <xf numFmtId="9" fontId="2" fillId="0" borderId="8" xfId="0" applyNumberFormat="1"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9" fontId="2" fillId="0" borderId="15"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0"/>
  <sheetViews>
    <sheetView tabSelected="1" showWhiteSpace="0" view="pageBreakPreview" zoomScaleNormal="85" zoomScaleSheetLayoutView="100" workbookViewId="0">
      <selection activeCell="F6" sqref="F6"/>
    </sheetView>
  </sheetViews>
  <sheetFormatPr defaultColWidth="8.58203125" defaultRowHeight="14" x14ac:dyDescent="0.3"/>
  <cols>
    <col min="1" max="1" width="11" style="2" customWidth="1"/>
    <col min="2" max="2" width="17.5" style="2" customWidth="1"/>
    <col min="3" max="3" width="6.83203125" style="2" customWidth="1"/>
    <col min="4" max="4" width="21.58203125" style="2" customWidth="1"/>
    <col min="5" max="5" width="8" style="2" customWidth="1"/>
    <col min="6" max="6" width="5.08203125" style="2" customWidth="1"/>
    <col min="7" max="7" width="5" style="2" customWidth="1"/>
    <col min="8" max="8" width="8.33203125" style="2" customWidth="1"/>
    <col min="9" max="9" width="5.75" style="2" customWidth="1"/>
    <col min="10" max="18" width="9" customWidth="1"/>
    <col min="19" max="16384" width="8.58203125" style="2"/>
  </cols>
  <sheetData>
    <row r="1" spans="1:9" ht="31" customHeight="1" x14ac:dyDescent="0.3">
      <c r="A1" s="43" t="s">
        <v>21</v>
      </c>
      <c r="B1" s="43"/>
      <c r="C1" s="43"/>
      <c r="D1" s="43"/>
      <c r="E1" s="43"/>
      <c r="F1" s="43"/>
      <c r="G1" s="43"/>
      <c r="H1" s="43"/>
      <c r="I1" s="43"/>
    </row>
    <row r="2" spans="1:9" ht="26.15" customHeight="1" x14ac:dyDescent="0.3">
      <c r="A2" s="32" t="s">
        <v>15</v>
      </c>
      <c r="B2" s="38"/>
      <c r="C2" s="32" t="s">
        <v>16</v>
      </c>
      <c r="D2" s="39"/>
      <c r="E2" s="32" t="s">
        <v>46</v>
      </c>
      <c r="F2" s="49"/>
      <c r="G2" s="49"/>
      <c r="H2" s="49"/>
      <c r="I2" s="49"/>
    </row>
    <row r="3" spans="1:9" ht="26.15" customHeight="1" x14ac:dyDescent="0.3">
      <c r="A3" s="32" t="s">
        <v>17</v>
      </c>
      <c r="B3" s="51"/>
      <c r="C3" s="51"/>
      <c r="D3" s="51"/>
      <c r="E3" s="51"/>
      <c r="F3" s="51"/>
      <c r="G3" s="51"/>
      <c r="H3" s="51"/>
      <c r="I3" s="51"/>
    </row>
    <row r="4" spans="1:9" ht="46.4" customHeight="1" x14ac:dyDescent="0.3">
      <c r="A4" s="52" t="s">
        <v>0</v>
      </c>
      <c r="B4" s="52"/>
      <c r="C4" s="52"/>
      <c r="D4" s="52" t="s">
        <v>1</v>
      </c>
      <c r="E4" s="52"/>
      <c r="F4" s="33" t="s">
        <v>7</v>
      </c>
      <c r="G4" s="33" t="s">
        <v>8</v>
      </c>
      <c r="H4" s="33" t="s">
        <v>4</v>
      </c>
      <c r="I4" s="33" t="s">
        <v>5</v>
      </c>
    </row>
    <row r="5" spans="1:9" ht="16.5" customHeight="1" x14ac:dyDescent="0.3">
      <c r="A5" s="52"/>
      <c r="B5" s="52"/>
      <c r="C5" s="52"/>
      <c r="D5" s="52"/>
      <c r="E5" s="52"/>
      <c r="F5" s="53" t="s">
        <v>9</v>
      </c>
      <c r="G5" s="53"/>
      <c r="H5" s="53"/>
      <c r="I5" s="53"/>
    </row>
    <row r="6" spans="1:9" ht="73" customHeight="1" x14ac:dyDescent="0.3">
      <c r="A6" s="47" t="s">
        <v>28</v>
      </c>
      <c r="B6" s="50"/>
      <c r="C6" s="48"/>
      <c r="D6" s="47" t="s">
        <v>29</v>
      </c>
      <c r="E6" s="48"/>
      <c r="F6" s="37"/>
      <c r="G6" s="37"/>
      <c r="H6" s="37"/>
      <c r="I6" s="34">
        <f>SUMPRODUCT(F6:H6*Sheet2!G4:I4)</f>
        <v>0</v>
      </c>
    </row>
    <row r="7" spans="1:9" ht="46.4" customHeight="1" x14ac:dyDescent="0.3">
      <c r="A7" s="47" t="s">
        <v>30</v>
      </c>
      <c r="B7" s="50"/>
      <c r="C7" s="48"/>
      <c r="D7" s="47" t="s">
        <v>31</v>
      </c>
      <c r="E7" s="48"/>
      <c r="F7" s="37"/>
      <c r="G7" s="37"/>
      <c r="H7" s="37"/>
      <c r="I7" s="34">
        <f>SUMPRODUCT(F7:H7*Sheet2!G5:I5)</f>
        <v>0</v>
      </c>
    </row>
    <row r="8" spans="1:9" ht="56.15" customHeight="1" x14ac:dyDescent="0.3">
      <c r="A8" s="47" t="s">
        <v>32</v>
      </c>
      <c r="B8" s="50"/>
      <c r="C8" s="48"/>
      <c r="D8" s="47" t="s">
        <v>33</v>
      </c>
      <c r="E8" s="48"/>
      <c r="F8" s="37"/>
      <c r="G8" s="37"/>
      <c r="H8" s="37"/>
      <c r="I8" s="34">
        <f>SUMPRODUCT(F8:H8*Sheet2!G6:I6)</f>
        <v>0</v>
      </c>
    </row>
    <row r="9" spans="1:9" ht="58" customHeight="1" x14ac:dyDescent="0.3">
      <c r="A9" s="47" t="s">
        <v>34</v>
      </c>
      <c r="B9" s="50"/>
      <c r="C9" s="48"/>
      <c r="D9" s="47" t="s">
        <v>43</v>
      </c>
      <c r="E9" s="48"/>
      <c r="F9" s="37"/>
      <c r="G9" s="37"/>
      <c r="H9" s="37"/>
      <c r="I9" s="34">
        <f>SUMPRODUCT(F9:H9*Sheet2!G7:I7)</f>
        <v>0</v>
      </c>
    </row>
    <row r="10" spans="1:9" ht="56.15" customHeight="1" x14ac:dyDescent="0.3">
      <c r="A10" s="47" t="s">
        <v>35</v>
      </c>
      <c r="B10" s="50"/>
      <c r="C10" s="48"/>
      <c r="D10" s="47" t="s">
        <v>36</v>
      </c>
      <c r="E10" s="48"/>
      <c r="F10" s="37"/>
      <c r="G10" s="37"/>
      <c r="H10" s="37"/>
      <c r="I10" s="34">
        <f>SUMPRODUCT(F10:H10*Sheet2!G8:I8)</f>
        <v>0</v>
      </c>
    </row>
    <row r="11" spans="1:9" ht="42.65" customHeight="1" x14ac:dyDescent="0.3">
      <c r="A11" s="47" t="s">
        <v>37</v>
      </c>
      <c r="B11" s="50"/>
      <c r="C11" s="48"/>
      <c r="D11" s="47" t="s">
        <v>38</v>
      </c>
      <c r="E11" s="48"/>
      <c r="F11" s="37"/>
      <c r="G11" s="37"/>
      <c r="H11" s="37"/>
      <c r="I11" s="34">
        <f>SUMPRODUCT(F11:H11*Sheet2!G9:I9)</f>
        <v>0</v>
      </c>
    </row>
    <row r="12" spans="1:9" ht="44.5" customHeight="1" x14ac:dyDescent="0.3">
      <c r="A12" s="47" t="s">
        <v>39</v>
      </c>
      <c r="B12" s="50"/>
      <c r="C12" s="48"/>
      <c r="D12" s="47" t="s">
        <v>44</v>
      </c>
      <c r="E12" s="48"/>
      <c r="F12" s="37"/>
      <c r="G12" s="37"/>
      <c r="H12" s="37"/>
      <c r="I12" s="34">
        <f>SUMPRODUCT(F12:H12*Sheet2!G10:I10)</f>
        <v>0</v>
      </c>
    </row>
    <row r="13" spans="1:9" ht="62.5" customHeight="1" x14ac:dyDescent="0.3">
      <c r="A13" s="47" t="s">
        <v>40</v>
      </c>
      <c r="B13" s="50"/>
      <c r="C13" s="48"/>
      <c r="D13" s="47" t="s">
        <v>22</v>
      </c>
      <c r="E13" s="48"/>
      <c r="F13" s="37"/>
      <c r="G13" s="37"/>
      <c r="H13" s="37"/>
      <c r="I13" s="34">
        <f>SUMPRODUCT(F13:H13*Sheet2!G11:I11)</f>
        <v>0</v>
      </c>
    </row>
    <row r="14" spans="1:9" ht="59.15" customHeight="1" x14ac:dyDescent="0.3">
      <c r="A14" s="47" t="s">
        <v>41</v>
      </c>
      <c r="B14" s="50"/>
      <c r="C14" s="48"/>
      <c r="D14" s="47" t="s">
        <v>45</v>
      </c>
      <c r="E14" s="48"/>
      <c r="F14" s="37"/>
      <c r="G14" s="37"/>
      <c r="H14" s="37"/>
      <c r="I14" s="34">
        <f>SUMPRODUCT(F14:H14*Sheet2!G12:I12)</f>
        <v>0</v>
      </c>
    </row>
    <row r="15" spans="1:9" ht="42.65" customHeight="1" x14ac:dyDescent="0.3">
      <c r="A15" s="47" t="s">
        <v>42</v>
      </c>
      <c r="B15" s="50"/>
      <c r="C15" s="48"/>
      <c r="D15" s="47" t="s">
        <v>23</v>
      </c>
      <c r="E15" s="48"/>
      <c r="F15" s="37"/>
      <c r="G15" s="37"/>
      <c r="H15" s="37"/>
      <c r="I15" s="34">
        <f>SUMPRODUCT(F15:H15*Sheet2!G13:I13)</f>
        <v>0</v>
      </c>
    </row>
    <row r="16" spans="1:9" ht="61" customHeight="1" x14ac:dyDescent="0.3">
      <c r="A16" s="47" t="s">
        <v>26</v>
      </c>
      <c r="B16" s="50"/>
      <c r="C16" s="48"/>
      <c r="D16" s="47" t="s">
        <v>27</v>
      </c>
      <c r="E16" s="48"/>
      <c r="F16" s="37"/>
      <c r="G16" s="37"/>
      <c r="H16" s="37"/>
      <c r="I16" s="34">
        <f>SUMPRODUCT(F16:H16*Sheet2!G14:I14)</f>
        <v>0</v>
      </c>
    </row>
    <row r="17" spans="1:9" ht="21.65" customHeight="1" x14ac:dyDescent="0.3">
      <c r="A17" s="44" t="s">
        <v>10</v>
      </c>
      <c r="B17" s="45"/>
      <c r="C17" s="45"/>
      <c r="D17" s="45"/>
      <c r="E17" s="46"/>
      <c r="F17" s="35">
        <f>ROUND(SUMPRODUCT(F6:F16*Sheet2!G4:G14*Sheet2!$F4:$F14)/100,0)</f>
        <v>0</v>
      </c>
      <c r="G17" s="35">
        <f>ROUND(SUMPRODUCT(G6:G16*Sheet2!H4:H14*Sheet2!$F4:$F14)/100,0)</f>
        <v>0</v>
      </c>
      <c r="H17" s="35">
        <f>ROUND(SUMPRODUCT(H6:H16*Sheet2!I4:I14*Sheet2!$F4:$F14)/100,0)</f>
        <v>0</v>
      </c>
      <c r="I17" s="35">
        <f>SUM(F17:H17)</f>
        <v>0</v>
      </c>
    </row>
    <row r="18" spans="1:9" ht="22.5" customHeight="1" x14ac:dyDescent="0.3">
      <c r="A18" s="56" t="s">
        <v>18</v>
      </c>
      <c r="B18" s="56"/>
      <c r="C18" s="55"/>
      <c r="D18" s="55"/>
      <c r="E18" s="36" t="s">
        <v>19</v>
      </c>
      <c r="F18" s="54" t="s">
        <v>20</v>
      </c>
      <c r="G18" s="54"/>
      <c r="H18" s="54"/>
      <c r="I18" s="54"/>
    </row>
    <row r="19" spans="1:9" x14ac:dyDescent="0.3">
      <c r="A19" s="40"/>
      <c r="B19" s="40"/>
      <c r="C19" s="40"/>
      <c r="D19" s="40"/>
      <c r="E19" s="40"/>
      <c r="F19" s="40"/>
      <c r="G19" s="40"/>
      <c r="H19" s="40"/>
      <c r="I19" s="40"/>
    </row>
    <row r="20" spans="1:9" x14ac:dyDescent="0.3">
      <c r="A20" s="41" t="s">
        <v>25</v>
      </c>
      <c r="B20" s="42"/>
      <c r="C20" s="42"/>
    </row>
  </sheetData>
  <mergeCells count="33">
    <mergeCell ref="A14:C14"/>
    <mergeCell ref="D14:E14"/>
    <mergeCell ref="F18:I18"/>
    <mergeCell ref="C18:D18"/>
    <mergeCell ref="A15:C15"/>
    <mergeCell ref="D15:E15"/>
    <mergeCell ref="A16:C16"/>
    <mergeCell ref="D16:E16"/>
    <mergeCell ref="A18:B18"/>
    <mergeCell ref="A10:C10"/>
    <mergeCell ref="D10:E10"/>
    <mergeCell ref="A12:C12"/>
    <mergeCell ref="D12:E12"/>
    <mergeCell ref="A13:C13"/>
    <mergeCell ref="D13:E13"/>
    <mergeCell ref="A11:C11"/>
    <mergeCell ref="D11:E11"/>
    <mergeCell ref="A20:C20"/>
    <mergeCell ref="A1:I1"/>
    <mergeCell ref="A17:E17"/>
    <mergeCell ref="D6:E6"/>
    <mergeCell ref="F2:I2"/>
    <mergeCell ref="A6:C6"/>
    <mergeCell ref="B3:I3"/>
    <mergeCell ref="D4:E5"/>
    <mergeCell ref="A4:C5"/>
    <mergeCell ref="A7:C7"/>
    <mergeCell ref="D7:E7"/>
    <mergeCell ref="A8:C8"/>
    <mergeCell ref="D8:E8"/>
    <mergeCell ref="A9:C9"/>
    <mergeCell ref="F5:I5"/>
    <mergeCell ref="D9:E9"/>
  </mergeCells>
  <phoneticPr fontId="1" type="noConversion"/>
  <dataValidations count="2">
    <dataValidation type="decimal" allowBlank="1" showInputMessage="1" showErrorMessage="1" sqref="I17 F6:I16" xr:uid="{00000000-0002-0000-0000-000000000000}">
      <formula1>0</formula1>
      <formula2>100</formula2>
    </dataValidation>
    <dataValidation type="decimal" allowBlank="1" showInputMessage="1" showErrorMessage="1" sqref="F17:H17" xr:uid="{00000000-0002-0000-0000-000001000000}">
      <formula1>0</formula1>
      <formula2>40</formula2>
    </dataValidation>
  </dataValidations>
  <pageMargins left="0.59055118110236227" right="0.39370078740157483" top="0.74803149606299213" bottom="0.74803149606299213" header="0.31496062992125984" footer="0.31496062992125984"/>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5"/>
  <sheetViews>
    <sheetView topLeftCell="A4" workbookViewId="0">
      <selection activeCell="I12" sqref="I12"/>
    </sheetView>
  </sheetViews>
  <sheetFormatPr defaultColWidth="8.58203125" defaultRowHeight="14" x14ac:dyDescent="0.3"/>
  <cols>
    <col min="1" max="5" width="8.58203125" style="10"/>
    <col min="6" max="6" width="8" style="3" customWidth="1"/>
    <col min="7" max="7" width="5" style="2" customWidth="1"/>
    <col min="8" max="8" width="5.08203125" style="2" customWidth="1"/>
    <col min="9" max="9" width="8.75" style="2" customWidth="1"/>
    <col min="10" max="10" width="5" style="2" customWidth="1"/>
    <col min="11" max="11" width="5.58203125" style="2" customWidth="1"/>
    <col min="12" max="12" width="6.58203125" style="2" customWidth="1"/>
    <col min="13" max="13" width="8" style="2" customWidth="1"/>
    <col min="14" max="14" width="6.25" style="2" customWidth="1"/>
    <col min="15" max="16384" width="8.58203125" style="10"/>
  </cols>
  <sheetData>
    <row r="1" spans="1:14" ht="23.15" customHeight="1" x14ac:dyDescent="0.3">
      <c r="G1" s="61"/>
      <c r="H1" s="61"/>
      <c r="I1" s="61"/>
      <c r="J1" s="61"/>
      <c r="K1" s="62"/>
      <c r="L1" s="63"/>
      <c r="M1" s="63"/>
      <c r="N1" s="64"/>
    </row>
    <row r="2" spans="1:14" ht="41.5" customHeight="1" x14ac:dyDescent="0.3">
      <c r="A2" s="52" t="s">
        <v>0</v>
      </c>
      <c r="B2" s="52"/>
      <c r="C2" s="52"/>
      <c r="D2" s="52" t="s">
        <v>1</v>
      </c>
      <c r="E2" s="52"/>
      <c r="F2" s="59" t="s">
        <v>14</v>
      </c>
      <c r="G2" s="12" t="s">
        <v>2</v>
      </c>
      <c r="H2" s="1" t="s">
        <v>3</v>
      </c>
      <c r="I2" s="1" t="s">
        <v>4</v>
      </c>
      <c r="J2" s="8" t="s">
        <v>6</v>
      </c>
      <c r="K2" s="6" t="s">
        <v>2</v>
      </c>
      <c r="L2" s="1" t="s">
        <v>3</v>
      </c>
      <c r="M2" s="1" t="s">
        <v>4</v>
      </c>
      <c r="N2" s="1" t="s">
        <v>11</v>
      </c>
    </row>
    <row r="3" spans="1:14" ht="25.5" customHeight="1" thickBot="1" x14ac:dyDescent="0.35">
      <c r="A3" s="52"/>
      <c r="B3" s="52"/>
      <c r="C3" s="52"/>
      <c r="D3" s="52"/>
      <c r="E3" s="52"/>
      <c r="F3" s="60"/>
      <c r="G3" s="65" t="s">
        <v>12</v>
      </c>
      <c r="H3" s="66"/>
      <c r="I3" s="66"/>
      <c r="J3" s="67"/>
      <c r="K3" s="64" t="s">
        <v>13</v>
      </c>
      <c r="L3" s="68"/>
      <c r="M3" s="68"/>
      <c r="N3" s="68"/>
    </row>
    <row r="4" spans="1:14" ht="14.15" customHeight="1" thickBot="1" x14ac:dyDescent="0.35">
      <c r="A4" s="47" t="s">
        <v>28</v>
      </c>
      <c r="B4" s="50"/>
      <c r="C4" s="48"/>
      <c r="D4" s="47" t="s">
        <v>29</v>
      </c>
      <c r="E4" s="48"/>
      <c r="F4" s="20">
        <v>10</v>
      </c>
      <c r="G4" s="21">
        <v>0.4</v>
      </c>
      <c r="H4" s="22">
        <v>0.2</v>
      </c>
      <c r="I4" s="22">
        <v>0.4</v>
      </c>
      <c r="J4" s="23">
        <f t="shared" ref="J4:J14" si="0">SUM(G4:I4)</f>
        <v>1</v>
      </c>
      <c r="K4" s="24">
        <f t="shared" ref="K4:K14" si="1">$F4*G4</f>
        <v>4</v>
      </c>
      <c r="L4" s="25">
        <f t="shared" ref="L4:L14" si="2">$F4*H4</f>
        <v>2</v>
      </c>
      <c r="M4" s="25">
        <f t="shared" ref="M4:M14" si="3">$F4*I4</f>
        <v>4</v>
      </c>
      <c r="N4" s="26">
        <f t="shared" ref="N4:N14" si="4">SUM(K4:M4)</f>
        <v>10</v>
      </c>
    </row>
    <row r="5" spans="1:14" ht="14.15" customHeight="1" thickBot="1" x14ac:dyDescent="0.35">
      <c r="A5" s="47" t="s">
        <v>30</v>
      </c>
      <c r="B5" s="50"/>
      <c r="C5" s="48"/>
      <c r="D5" s="47" t="s">
        <v>31</v>
      </c>
      <c r="E5" s="48"/>
      <c r="F5" s="11">
        <v>15</v>
      </c>
      <c r="G5" s="21">
        <v>0.4</v>
      </c>
      <c r="H5" s="22">
        <v>0.2</v>
      </c>
      <c r="I5" s="22">
        <v>0.4</v>
      </c>
      <c r="J5" s="9">
        <f t="shared" si="0"/>
        <v>1</v>
      </c>
      <c r="K5" s="7">
        <f t="shared" si="1"/>
        <v>6</v>
      </c>
      <c r="L5" s="5">
        <f t="shared" si="2"/>
        <v>3</v>
      </c>
      <c r="M5" s="5">
        <f t="shared" si="3"/>
        <v>6</v>
      </c>
      <c r="N5" s="4">
        <f t="shared" si="4"/>
        <v>15</v>
      </c>
    </row>
    <row r="6" spans="1:14" ht="14.15" customHeight="1" thickBot="1" x14ac:dyDescent="0.35">
      <c r="A6" s="47" t="s">
        <v>32</v>
      </c>
      <c r="B6" s="50"/>
      <c r="C6" s="48"/>
      <c r="D6" s="47" t="s">
        <v>33</v>
      </c>
      <c r="E6" s="48"/>
      <c r="F6" s="11">
        <v>15</v>
      </c>
      <c r="G6" s="21">
        <v>0.4</v>
      </c>
      <c r="H6" s="22">
        <v>0.2</v>
      </c>
      <c r="I6" s="22">
        <v>0.4</v>
      </c>
      <c r="J6" s="9">
        <f t="shared" si="0"/>
        <v>1</v>
      </c>
      <c r="K6" s="7">
        <f t="shared" si="1"/>
        <v>6</v>
      </c>
      <c r="L6" s="5">
        <f t="shared" si="2"/>
        <v>3</v>
      </c>
      <c r="M6" s="5">
        <f t="shared" si="3"/>
        <v>6</v>
      </c>
      <c r="N6" s="4">
        <f t="shared" si="4"/>
        <v>15</v>
      </c>
    </row>
    <row r="7" spans="1:14" ht="14.15" customHeight="1" thickBot="1" x14ac:dyDescent="0.35">
      <c r="A7" s="47" t="s">
        <v>34</v>
      </c>
      <c r="B7" s="50"/>
      <c r="C7" s="48"/>
      <c r="D7" s="47" t="s">
        <v>43</v>
      </c>
      <c r="E7" s="48"/>
      <c r="F7" s="11">
        <v>10</v>
      </c>
      <c r="G7" s="21">
        <v>0.4</v>
      </c>
      <c r="H7" s="22">
        <v>0.2</v>
      </c>
      <c r="I7" s="22">
        <v>0.4</v>
      </c>
      <c r="J7" s="9">
        <f t="shared" si="0"/>
        <v>1</v>
      </c>
      <c r="K7" s="7">
        <f t="shared" si="1"/>
        <v>4</v>
      </c>
      <c r="L7" s="5">
        <f t="shared" si="2"/>
        <v>2</v>
      </c>
      <c r="M7" s="5">
        <f t="shared" si="3"/>
        <v>4</v>
      </c>
      <c r="N7" s="4">
        <f t="shared" si="4"/>
        <v>10</v>
      </c>
    </row>
    <row r="8" spans="1:14" ht="14.15" customHeight="1" thickBot="1" x14ac:dyDescent="0.35">
      <c r="A8" s="47" t="s">
        <v>35</v>
      </c>
      <c r="B8" s="50"/>
      <c r="C8" s="48"/>
      <c r="D8" s="47" t="s">
        <v>36</v>
      </c>
      <c r="E8" s="48"/>
      <c r="F8" s="11">
        <v>10</v>
      </c>
      <c r="G8" s="21">
        <v>0.4</v>
      </c>
      <c r="H8" s="22">
        <v>0.2</v>
      </c>
      <c r="I8" s="22">
        <v>0.4</v>
      </c>
      <c r="J8" s="9">
        <f t="shared" si="0"/>
        <v>1</v>
      </c>
      <c r="K8" s="7">
        <f t="shared" si="1"/>
        <v>4</v>
      </c>
      <c r="L8" s="5">
        <f t="shared" si="2"/>
        <v>2</v>
      </c>
      <c r="M8" s="5">
        <f t="shared" si="3"/>
        <v>4</v>
      </c>
      <c r="N8" s="4">
        <f t="shared" si="4"/>
        <v>10</v>
      </c>
    </row>
    <row r="9" spans="1:14" ht="14.15" customHeight="1" thickBot="1" x14ac:dyDescent="0.35">
      <c r="A9" s="47" t="s">
        <v>37</v>
      </c>
      <c r="B9" s="50"/>
      <c r="C9" s="48"/>
      <c r="D9" s="47" t="s">
        <v>38</v>
      </c>
      <c r="E9" s="48"/>
      <c r="F9" s="11">
        <v>5</v>
      </c>
      <c r="G9" s="21">
        <v>0.4</v>
      </c>
      <c r="H9" s="22">
        <v>0.2</v>
      </c>
      <c r="I9" s="22">
        <v>0.4</v>
      </c>
      <c r="J9" s="9">
        <f t="shared" si="0"/>
        <v>1</v>
      </c>
      <c r="K9" s="7">
        <f t="shared" si="1"/>
        <v>2</v>
      </c>
      <c r="L9" s="5">
        <f t="shared" si="2"/>
        <v>1</v>
      </c>
      <c r="M9" s="5">
        <f t="shared" si="3"/>
        <v>2</v>
      </c>
      <c r="N9" s="4">
        <f t="shared" si="4"/>
        <v>5</v>
      </c>
    </row>
    <row r="10" spans="1:14" ht="14.15" customHeight="1" thickBot="1" x14ac:dyDescent="0.35">
      <c r="A10" s="47" t="s">
        <v>39</v>
      </c>
      <c r="B10" s="50"/>
      <c r="C10" s="48"/>
      <c r="D10" s="47" t="s">
        <v>44</v>
      </c>
      <c r="E10" s="48"/>
      <c r="F10" s="11">
        <v>5</v>
      </c>
      <c r="G10" s="21">
        <v>0.4</v>
      </c>
      <c r="H10" s="22">
        <v>0.2</v>
      </c>
      <c r="I10" s="22">
        <v>0.4</v>
      </c>
      <c r="J10" s="9">
        <f t="shared" si="0"/>
        <v>1</v>
      </c>
      <c r="K10" s="7">
        <f t="shared" si="1"/>
        <v>2</v>
      </c>
      <c r="L10" s="5">
        <f t="shared" si="2"/>
        <v>1</v>
      </c>
      <c r="M10" s="5">
        <f t="shared" si="3"/>
        <v>2</v>
      </c>
      <c r="N10" s="4">
        <f t="shared" si="4"/>
        <v>5</v>
      </c>
    </row>
    <row r="11" spans="1:14" ht="14.15" customHeight="1" thickBot="1" x14ac:dyDescent="0.35">
      <c r="A11" s="47" t="s">
        <v>40</v>
      </c>
      <c r="B11" s="50"/>
      <c r="C11" s="48"/>
      <c r="D11" s="47" t="s">
        <v>22</v>
      </c>
      <c r="E11" s="48"/>
      <c r="F11" s="11">
        <v>15</v>
      </c>
      <c r="G11" s="21">
        <v>0.4</v>
      </c>
      <c r="H11" s="22">
        <v>0.2</v>
      </c>
      <c r="I11" s="22">
        <v>0.4</v>
      </c>
      <c r="J11" s="9">
        <f t="shared" si="0"/>
        <v>1</v>
      </c>
      <c r="K11" s="7">
        <f t="shared" si="1"/>
        <v>6</v>
      </c>
      <c r="L11" s="5">
        <f t="shared" si="2"/>
        <v>3</v>
      </c>
      <c r="M11" s="5">
        <f t="shared" si="3"/>
        <v>6</v>
      </c>
      <c r="N11" s="4">
        <f t="shared" si="4"/>
        <v>15</v>
      </c>
    </row>
    <row r="12" spans="1:14" ht="14.15" customHeight="1" thickBot="1" x14ac:dyDescent="0.35">
      <c r="A12" s="47" t="s">
        <v>41</v>
      </c>
      <c r="B12" s="50"/>
      <c r="C12" s="48"/>
      <c r="D12" s="47" t="s">
        <v>45</v>
      </c>
      <c r="E12" s="48"/>
      <c r="F12" s="11">
        <v>5</v>
      </c>
      <c r="G12" s="21">
        <v>0.4</v>
      </c>
      <c r="H12" s="22">
        <v>0.2</v>
      </c>
      <c r="I12" s="22">
        <v>0.4</v>
      </c>
      <c r="J12" s="9">
        <f t="shared" si="0"/>
        <v>1</v>
      </c>
      <c r="K12" s="7">
        <f t="shared" si="1"/>
        <v>2</v>
      </c>
      <c r="L12" s="5">
        <f t="shared" si="2"/>
        <v>1</v>
      </c>
      <c r="M12" s="5">
        <f t="shared" si="3"/>
        <v>2</v>
      </c>
      <c r="N12" s="4">
        <f t="shared" si="4"/>
        <v>5</v>
      </c>
    </row>
    <row r="13" spans="1:14" ht="14.15" customHeight="1" thickBot="1" x14ac:dyDescent="0.35">
      <c r="A13" s="47" t="s">
        <v>42</v>
      </c>
      <c r="B13" s="50"/>
      <c r="C13" s="48"/>
      <c r="D13" s="47" t="s">
        <v>23</v>
      </c>
      <c r="E13" s="48"/>
      <c r="F13" s="11">
        <v>5</v>
      </c>
      <c r="G13" s="21">
        <v>0.4</v>
      </c>
      <c r="H13" s="22">
        <v>0.2</v>
      </c>
      <c r="I13" s="22">
        <v>0.4</v>
      </c>
      <c r="J13" s="9">
        <f t="shared" si="0"/>
        <v>1</v>
      </c>
      <c r="K13" s="7">
        <f t="shared" si="1"/>
        <v>2</v>
      </c>
      <c r="L13" s="5">
        <f t="shared" si="2"/>
        <v>1</v>
      </c>
      <c r="M13" s="5">
        <f t="shared" si="3"/>
        <v>2</v>
      </c>
      <c r="N13" s="4">
        <f t="shared" si="4"/>
        <v>5</v>
      </c>
    </row>
    <row r="14" spans="1:14" ht="14.5" customHeight="1" thickBot="1" x14ac:dyDescent="0.35">
      <c r="A14" s="47" t="s">
        <v>26</v>
      </c>
      <c r="B14" s="50"/>
      <c r="C14" s="48"/>
      <c r="D14" s="47" t="s">
        <v>27</v>
      </c>
      <c r="E14" s="48"/>
      <c r="F14" s="27">
        <v>5</v>
      </c>
      <c r="G14" s="21">
        <v>0.4</v>
      </c>
      <c r="H14" s="22">
        <v>0.2</v>
      </c>
      <c r="I14" s="22">
        <v>0.4</v>
      </c>
      <c r="J14" s="28">
        <f t="shared" si="0"/>
        <v>1</v>
      </c>
      <c r="K14" s="29">
        <f t="shared" si="1"/>
        <v>2</v>
      </c>
      <c r="L14" s="30">
        <f t="shared" si="2"/>
        <v>1</v>
      </c>
      <c r="M14" s="30">
        <f t="shared" si="3"/>
        <v>2</v>
      </c>
      <c r="N14" s="31">
        <f t="shared" si="4"/>
        <v>5</v>
      </c>
    </row>
    <row r="15" spans="1:14" x14ac:dyDescent="0.3">
      <c r="A15" s="57" t="s">
        <v>24</v>
      </c>
      <c r="B15" s="57"/>
      <c r="C15" s="57"/>
      <c r="D15" s="57"/>
      <c r="E15" s="58"/>
      <c r="F15" s="13">
        <f>SUM(F4:F14)</f>
        <v>100</v>
      </c>
      <c r="G15" s="14"/>
      <c r="H15" s="15"/>
      <c r="I15" s="15"/>
      <c r="J15" s="16"/>
      <c r="K15" s="17">
        <f>SUM(K4:K14)</f>
        <v>40</v>
      </c>
      <c r="L15" s="18">
        <f>SUM(L4:L14)</f>
        <v>20</v>
      </c>
      <c r="M15" s="18">
        <f>SUM(M4:M14)</f>
        <v>40</v>
      </c>
      <c r="N15" s="19">
        <f>SUM(N4:N14)</f>
        <v>100</v>
      </c>
    </row>
  </sheetData>
  <sheetProtection algorithmName="SHA-512" hashValue="EHQ7dnFbQRVppR6G+lC2pobhByGtXwq9Py5bU2Q/C9e3HveOH92MpxVoBk2AOheEf3s34jXc2AoJMh9eJTXOTA==" saltValue="vB/FiSb0H2L80IzWOLwwYw==" spinCount="100000" sheet="1" objects="1" scenarios="1"/>
  <mergeCells count="30">
    <mergeCell ref="F2:F3"/>
    <mergeCell ref="G1:J1"/>
    <mergeCell ref="K1:N1"/>
    <mergeCell ref="G3:J3"/>
    <mergeCell ref="K3:N3"/>
    <mergeCell ref="A12:C12"/>
    <mergeCell ref="D12:E12"/>
    <mergeCell ref="A7:C7"/>
    <mergeCell ref="D7:E7"/>
    <mergeCell ref="A8:C8"/>
    <mergeCell ref="D8:E8"/>
    <mergeCell ref="A9:C9"/>
    <mergeCell ref="D9:E9"/>
    <mergeCell ref="A2:C3"/>
    <mergeCell ref="D2:E3"/>
    <mergeCell ref="A10:C10"/>
    <mergeCell ref="D10:E10"/>
    <mergeCell ref="A11:C11"/>
    <mergeCell ref="D11:E11"/>
    <mergeCell ref="A4:C4"/>
    <mergeCell ref="D4:E4"/>
    <mergeCell ref="A5:C5"/>
    <mergeCell ref="D5:E5"/>
    <mergeCell ref="A6:C6"/>
    <mergeCell ref="D6:E6"/>
    <mergeCell ref="A15:E15"/>
    <mergeCell ref="A13:C13"/>
    <mergeCell ref="D13:E13"/>
    <mergeCell ref="A14:C14"/>
    <mergeCell ref="D14:E14"/>
  </mergeCells>
  <phoneticPr fontId="1" type="noConversion"/>
  <pageMargins left="0.7" right="0.7" top="0.75" bottom="0.75" header="0.3" footer="0.3"/>
  <pageSetup paperSize="9"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Sheet2</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2021-06-08T02:50:07Z</dcterms:modified>
</cp:coreProperties>
</file>